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filterPrivacy="1"/>
  <xr:revisionPtr revIDLastSave="0" documentId="13_ncr:1_{9CF0EC03-EF98-4D7D-A499-8947C635F792}" xr6:coauthVersionLast="36" xr6:coauthVersionMax="45" xr10:uidLastSave="{00000000-0000-0000-0000-000000000000}"/>
  <bookViews>
    <workbookView xWindow="0" yWindow="0" windowWidth="28800" windowHeight="12075" tabRatio="847" firstSheet="2" activeTab="1" xr2:uid="{00000000-000D-0000-FFFF-FFFF00000000}"/>
  </bookViews>
  <sheets>
    <sheet name="1. NOTE" sheetId="1" r:id="rId1"/>
    <sheet name="2. IDENTIFICATION FORMATION" sheetId="2" r:id="rId2"/>
    <sheet name="3. PRESENTATION FORMATION" sheetId="4" r:id="rId3"/>
    <sheet name="4. EQUIPE PEDAGOGIQUE" sheetId="6" r:id="rId4"/>
    <sheet name="5. SELECTION" sheetId="7" r:id="rId5"/>
    <sheet name="Données" sheetId="3" state="hidden" r:id="rId6"/>
    <sheet name="6. SOUTENABILITE" sheetId="8" r:id="rId7"/>
    <sheet name="6BIS Soutenabilité" sheetId="9" r:id="rId8"/>
  </sheets>
  <definedNames>
    <definedName name="_xlnm.Print_Area" localSheetId="0">'1. NOTE'!$A$1:$T$30</definedName>
    <definedName name="_xlnm.Print_Area" localSheetId="3">'4. EQUIPE PEDAGOGIQUE'!$A$1:$J$27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2" i="6" l="1"/>
  <c r="E16" i="6"/>
  <c r="D26" i="9" l="1"/>
  <c r="D25" i="9"/>
  <c r="D24" i="9" l="1"/>
  <c r="D37" i="9"/>
  <c r="D45" i="9" l="1"/>
  <c r="D44" i="9"/>
  <c r="D43" i="9"/>
  <c r="D42" i="9"/>
  <c r="D40" i="9"/>
  <c r="D39" i="9"/>
  <c r="D38" i="9"/>
  <c r="D36" i="9"/>
  <c r="D35" i="9"/>
  <c r="D34" i="9"/>
  <c r="D33" i="9"/>
  <c r="E22" i="9"/>
  <c r="C19" i="9"/>
  <c r="C18" i="9"/>
  <c r="C17" i="9"/>
  <c r="C16" i="9"/>
  <c r="B5" i="9"/>
  <c r="B4" i="9"/>
  <c r="B3" i="9"/>
  <c r="B2" i="9"/>
  <c r="D32" i="9" l="1"/>
  <c r="D41" i="9"/>
  <c r="C22" i="9"/>
  <c r="C47" i="9" s="1"/>
  <c r="C17" i="8"/>
  <c r="C18" i="8"/>
  <c r="C19" i="8"/>
  <c r="C16" i="8"/>
  <c r="C22" i="8" l="1"/>
  <c r="D38" i="8"/>
  <c r="D39" i="8"/>
  <c r="D40" i="8"/>
  <c r="D37" i="8"/>
  <c r="D35" i="8"/>
  <c r="D34" i="8"/>
  <c r="D33" i="8"/>
  <c r="D32" i="8"/>
  <c r="D30" i="8"/>
  <c r="D29" i="8"/>
  <c r="D28" i="8"/>
  <c r="B24" i="8"/>
  <c r="D26" i="8"/>
  <c r="D25" i="8"/>
  <c r="E22" i="8"/>
  <c r="B5" i="8"/>
  <c r="B4" i="8"/>
  <c r="B3" i="8"/>
  <c r="B2" i="8"/>
  <c r="D27" i="8" l="1"/>
  <c r="D24" i="8"/>
  <c r="D31" i="8"/>
  <c r="D36" i="8"/>
  <c r="C42" i="8"/>
  <c r="C43" i="8" l="1"/>
  <c r="C44" i="8" s="1"/>
  <c r="D44" i="8" s="1"/>
  <c r="C48" i="9"/>
  <c r="C49" i="9" s="1"/>
  <c r="D49" i="9"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A25" authorId="0" shapeId="0" xr:uid="{00000000-0006-0000-0500-000001000000}">
      <text>
        <r>
          <rPr>
            <b/>
            <sz val="9"/>
            <color indexed="81"/>
            <rFont val="Tahoma"/>
            <family val="2"/>
          </rPr>
          <t>Auteur:</t>
        </r>
        <r>
          <rPr>
            <sz val="9"/>
            <color indexed="81"/>
            <rFont val="Tahoma"/>
            <family val="2"/>
          </rPr>
          <t xml:space="preserve">
"permanent": comprend les enseignants, E.C et autres personnels titulaires ou contractuels de l'établissement (BIATTS…).</t>
        </r>
      </text>
    </comment>
    <comment ref="A26" authorId="0" shapeId="0" xr:uid="{00000000-0006-0000-0500-000002000000}">
      <text>
        <r>
          <rPr>
            <b/>
            <sz val="9"/>
            <color indexed="81"/>
            <rFont val="Tahoma"/>
            <family val="2"/>
          </rPr>
          <t>Auteur:</t>
        </r>
        <r>
          <rPr>
            <sz val="9"/>
            <color indexed="81"/>
            <rFont val="Tahoma"/>
            <family val="2"/>
          </rPr>
          <t xml:space="preserve">
personnel extérieur à l'établissement (inclus les professionnels qui interviennent dans les formations)</t>
        </r>
      </text>
    </comment>
    <comment ref="A32" authorId="0" shapeId="0" xr:uid="{00000000-0006-0000-0500-000003000000}">
      <text>
        <r>
          <rPr>
            <b/>
            <sz val="9"/>
            <color indexed="81"/>
            <rFont val="Tahoma"/>
            <family val="2"/>
          </rPr>
          <t>Auteur:</t>
        </r>
        <r>
          <rPr>
            <sz val="9"/>
            <color indexed="81"/>
            <rFont val="Tahoma"/>
            <family val="2"/>
          </rPr>
          <t xml:space="preserve">
Personnel intervenant dans : le démarchage, les relations industrielles. Cela peut inclure selon l'organisation,  la préparation de contrats avec les organismes ou partenaires extérieurs </t>
        </r>
      </text>
    </comment>
    <comment ref="A33" authorId="0" shapeId="0" xr:uid="{00000000-0006-0000-0500-000004000000}">
      <text>
        <r>
          <rPr>
            <b/>
            <sz val="9"/>
            <color indexed="81"/>
            <rFont val="Tahoma"/>
            <family val="2"/>
          </rPr>
          <t>Auteur:</t>
        </r>
        <r>
          <rPr>
            <sz val="9"/>
            <color indexed="81"/>
            <rFont val="Tahoma"/>
            <family val="2"/>
          </rPr>
          <t xml:space="preserve">
Personnel intervenant dans le suivi (absences, justification auprès des partenaires et plus généralement dans le traitement des dossiers spécifiques FOCO et un peu VAE. Cela peut inclure selon l'organisation,  la préparation de contrats avec les organismes ou partenaires extérieurs</t>
        </r>
      </text>
    </comment>
    <comment ref="A34" authorId="0" shapeId="0" xr:uid="{00000000-0006-0000-0500-000005000000}">
      <text>
        <r>
          <rPr>
            <b/>
            <sz val="9"/>
            <color indexed="81"/>
            <rFont val="Tahoma"/>
            <family val="2"/>
          </rPr>
          <t>Auteur:</t>
        </r>
        <r>
          <rPr>
            <sz val="9"/>
            <color indexed="81"/>
            <rFont val="Tahoma"/>
            <family val="2"/>
          </rPr>
          <t xml:space="preserve">
Personnel concerné: le secrétariat pédagogique, le personnel technique et la scolarité qui emploie pour les inscriptions des alternants du personnel vacataire</t>
        </r>
      </text>
    </comment>
    <comment ref="A35" authorId="0" shapeId="0" xr:uid="{00000000-0006-0000-0500-000006000000}">
      <text>
        <r>
          <rPr>
            <b/>
            <sz val="9"/>
            <color indexed="81"/>
            <rFont val="Tahoma"/>
            <family val="2"/>
          </rPr>
          <t>Auteur:</t>
        </r>
        <r>
          <rPr>
            <sz val="9"/>
            <color indexed="81"/>
            <rFont val="Tahoma"/>
            <family val="2"/>
          </rPr>
          <t xml:space="preserve">
Le personnel de cette "ligne" </t>
        </r>
        <r>
          <rPr>
            <b/>
            <sz val="9"/>
            <color indexed="81"/>
            <rFont val="Tahoma"/>
            <family val="2"/>
          </rPr>
          <t>doit être</t>
        </r>
        <r>
          <rPr>
            <sz val="9"/>
            <color indexed="81"/>
            <rFont val="Tahoma"/>
            <family val="2"/>
          </rPr>
          <t xml:space="preserve"> déjà incluse dans les trois lignes précédentes et elle est donc déjà comptabilisée dans le total.</t>
        </r>
      </text>
    </comment>
    <comment ref="A37" authorId="0" shapeId="0" xr:uid="{00000000-0006-0000-0500-000007000000}">
      <text>
        <r>
          <rPr>
            <b/>
            <sz val="9"/>
            <color indexed="81"/>
            <rFont val="Tahoma"/>
            <family val="2"/>
          </rPr>
          <t>Auteur:</t>
        </r>
        <r>
          <rPr>
            <sz val="9"/>
            <color indexed="81"/>
            <rFont val="Tahoma"/>
            <family val="2"/>
          </rPr>
          <t xml:space="preserve">
Achat de TBI, video projecteur, bureau, chaises…</t>
        </r>
      </text>
    </comment>
    <comment ref="A38" authorId="0" shapeId="0" xr:uid="{00000000-0006-0000-0500-000008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A39" authorId="0" shapeId="0" xr:uid="{00000000-0006-0000-0500-000009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A40" authorId="0" shapeId="0" xr:uid="{00000000-0006-0000-0500-00000A000000}">
      <text>
        <r>
          <rPr>
            <b/>
            <sz val="9"/>
            <color indexed="81"/>
            <rFont val="Tahoma"/>
            <family val="2"/>
          </rPr>
          <t>Auteur:</t>
        </r>
        <r>
          <rPr>
            <sz val="9"/>
            <color indexed="81"/>
            <rFont val="Tahoma"/>
            <family val="2"/>
          </rPr>
          <t xml:space="preserve">
pédagogie innovante, etc.</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A25" authorId="0" shapeId="0" xr:uid="{28411092-2D80-4344-8C1F-E02BFBBF70A9}">
      <text>
        <r>
          <rPr>
            <b/>
            <sz val="9"/>
            <color indexed="81"/>
            <rFont val="Tahoma"/>
            <family val="2"/>
          </rPr>
          <t>Auteur:</t>
        </r>
        <r>
          <rPr>
            <sz val="9"/>
            <color indexed="81"/>
            <rFont val="Tahoma"/>
            <family val="2"/>
          </rPr>
          <t xml:space="preserve">
"permanent": comprend les enseignants, E.C et autres personnels titulaires ou contractuels de l'établissement (BIATTS…).</t>
        </r>
      </text>
    </comment>
    <comment ref="A26" authorId="0" shapeId="0" xr:uid="{97469438-B4EC-46D0-8E6B-4243756C40B0}">
      <text>
        <r>
          <rPr>
            <b/>
            <sz val="9"/>
            <color indexed="81"/>
            <rFont val="Tahoma"/>
            <family val="2"/>
          </rPr>
          <t>Auteur:</t>
        </r>
        <r>
          <rPr>
            <sz val="9"/>
            <color indexed="81"/>
            <rFont val="Tahoma"/>
            <family val="2"/>
          </rPr>
          <t xml:space="preserve">
personnel extérieur à l'établissement (inclus les professionnels qui interviennent dans les formations)</t>
        </r>
      </text>
    </comment>
    <comment ref="A37" authorId="0" shapeId="0" xr:uid="{EEC76DFA-9832-403B-B88C-49FDED752B57}">
      <text>
        <r>
          <rPr>
            <b/>
            <sz val="9"/>
            <color indexed="81"/>
            <rFont val="Tahoma"/>
            <family val="2"/>
          </rPr>
          <t>Auteur:</t>
        </r>
        <r>
          <rPr>
            <sz val="9"/>
            <color indexed="81"/>
            <rFont val="Tahoma"/>
            <family val="2"/>
          </rPr>
          <t xml:space="preserve">
Personnel intervenant dans : le démarchage, les relations industrielles. Cela peut inclure selon l'organisation,  la préparation de contrats avec les organismes ou partenaires extérieurs </t>
        </r>
      </text>
    </comment>
    <comment ref="A38" authorId="0" shapeId="0" xr:uid="{81BF3253-51EB-4A1F-940D-61A167CEBD6C}">
      <text>
        <r>
          <rPr>
            <b/>
            <sz val="9"/>
            <color indexed="81"/>
            <rFont val="Tahoma"/>
            <family val="2"/>
          </rPr>
          <t>Auteur:</t>
        </r>
        <r>
          <rPr>
            <sz val="9"/>
            <color indexed="81"/>
            <rFont val="Tahoma"/>
            <family val="2"/>
          </rPr>
          <t xml:space="preserve">
Personnel intervenant dans le suivi (absences, justification auprès des partenaires et plus généralement dans le traitement des dossiers spécifiques FOCO et un peu VAE. Cela peut inclure selon l'organisation,  la préparation de contrats avec les organismes ou partenaires extérieurs</t>
        </r>
      </text>
    </comment>
    <comment ref="A39" authorId="0" shapeId="0" xr:uid="{52B95A09-DB99-46D6-9F79-9E380EFCA0D0}">
      <text>
        <r>
          <rPr>
            <b/>
            <sz val="9"/>
            <color indexed="81"/>
            <rFont val="Tahoma"/>
            <family val="2"/>
          </rPr>
          <t>Auteur:</t>
        </r>
        <r>
          <rPr>
            <sz val="9"/>
            <color indexed="81"/>
            <rFont val="Tahoma"/>
            <family val="2"/>
          </rPr>
          <t xml:space="preserve">
Personnel concerné: le secrétariat pédagogique, le personnel technique et la scolarité qui emploie pour les inscriptions des alternants du personnel vacataire</t>
        </r>
      </text>
    </comment>
    <comment ref="A40" authorId="0" shapeId="0" xr:uid="{ADEAE7A4-0FAE-4F46-92BC-FB35EEF8EBE9}">
      <text>
        <r>
          <rPr>
            <b/>
            <sz val="9"/>
            <color indexed="81"/>
            <rFont val="Tahoma"/>
            <family val="2"/>
          </rPr>
          <t>Auteur:</t>
        </r>
        <r>
          <rPr>
            <sz val="9"/>
            <color indexed="81"/>
            <rFont val="Tahoma"/>
            <family val="2"/>
          </rPr>
          <t xml:space="preserve">
Le personnel de cette "ligne" </t>
        </r>
        <r>
          <rPr>
            <b/>
            <sz val="9"/>
            <color indexed="81"/>
            <rFont val="Tahoma"/>
            <family val="2"/>
          </rPr>
          <t>doit être</t>
        </r>
        <r>
          <rPr>
            <sz val="9"/>
            <color indexed="81"/>
            <rFont val="Tahoma"/>
            <family val="2"/>
          </rPr>
          <t xml:space="preserve"> déjà incluse dans les trois lignes précédentes et elle est donc déjà comptabilisée dans le total.</t>
        </r>
      </text>
    </comment>
    <comment ref="A42" authorId="0" shapeId="0" xr:uid="{BE9A21A2-FC13-4EC1-9272-8105279B15E1}">
      <text>
        <r>
          <rPr>
            <b/>
            <sz val="9"/>
            <color indexed="81"/>
            <rFont val="Tahoma"/>
            <family val="2"/>
          </rPr>
          <t>Auteur:</t>
        </r>
        <r>
          <rPr>
            <sz val="9"/>
            <color indexed="81"/>
            <rFont val="Tahoma"/>
            <family val="2"/>
          </rPr>
          <t xml:space="preserve">
Achat de TBI, video projecteur, bureau, chaises…</t>
        </r>
      </text>
    </comment>
    <comment ref="A43" authorId="0" shapeId="0" xr:uid="{41114827-E1C7-46D9-80CB-EE54D87CE370}">
      <text>
        <r>
          <rPr>
            <b/>
            <sz val="9"/>
            <color indexed="81"/>
            <rFont val="Tahoma"/>
            <family val="2"/>
          </rPr>
          <t>Auteur:</t>
        </r>
        <r>
          <rPr>
            <sz val="9"/>
            <color indexed="81"/>
            <rFont val="Tahoma"/>
            <family val="2"/>
          </rPr>
          <t xml:space="preserve">
Concerne :Mission d'enseignants, formations d’enseignants, venue d’un vacataire de renom, etc.</t>
        </r>
      </text>
    </comment>
    <comment ref="A44" authorId="0" shapeId="0" xr:uid="{057DD2BF-5AD1-4455-B221-5404A5168B13}">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A45" authorId="0" shapeId="0" xr:uid="{00ABE5CD-6818-4961-AA18-1846B0FF7F7C}">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<sst xmlns="http://schemas.openxmlformats.org/spreadsheetml/2006/main" count="475" uniqueCount="353">
  <si>
    <t>IDENTIFICATION DE LA FORMATION</t>
  </si>
  <si>
    <t>Objet de la demande :</t>
  </si>
  <si>
    <t>Création</t>
  </si>
  <si>
    <t>Intitulé du diplôme :</t>
  </si>
  <si>
    <t>Composante :</t>
  </si>
  <si>
    <t>UCA IDEX</t>
  </si>
  <si>
    <t>Champ disciplinaire :</t>
  </si>
  <si>
    <t>Inter-champ</t>
  </si>
  <si>
    <t>Précisez les champs :</t>
  </si>
  <si>
    <t>Secteur disciplinaire :</t>
  </si>
  <si>
    <t>62 - PLURI SCIENCES ÉCONOMIQUES - GESTION</t>
  </si>
  <si>
    <t>Cycle du DU (1er cycle, 2ème cycle, 3ème cycle) :</t>
  </si>
  <si>
    <t>Master</t>
  </si>
  <si>
    <t>Niveau d'entrée minimal (bac, bac+1, bac+2 …) :</t>
  </si>
  <si>
    <t>Bac+4</t>
  </si>
  <si>
    <t>Niveau estimé de sortie  bac, bac+1, bac+2 ...) :</t>
  </si>
  <si>
    <t>Bac+5</t>
  </si>
  <si>
    <t>Durée de la formation (1 an, 2 ans, 3 ans ,,,) :</t>
  </si>
  <si>
    <t>&lt; 1 an</t>
  </si>
  <si>
    <t>Coordonnées du responsable de la formation</t>
  </si>
  <si>
    <t>Nom :</t>
  </si>
  <si>
    <t>THOMAS</t>
  </si>
  <si>
    <t>Prénom :</t>
  </si>
  <si>
    <t>Catherine</t>
  </si>
  <si>
    <t>Grade :</t>
  </si>
  <si>
    <t>PU</t>
  </si>
  <si>
    <t>Courriel :</t>
  </si>
  <si>
    <t>catherine.thomas@univ-cotedazur.fr</t>
  </si>
  <si>
    <t>Accessible à distance :</t>
  </si>
  <si>
    <t>OUI - Partiellement</t>
  </si>
  <si>
    <t>Stage</t>
  </si>
  <si>
    <t>Oui</t>
  </si>
  <si>
    <t>SUIVI ADMINISTRATIF</t>
  </si>
  <si>
    <t>Avis du conseil de composante :</t>
  </si>
  <si>
    <t>Favorable</t>
  </si>
  <si>
    <t>En date du :</t>
  </si>
  <si>
    <t>Vu par le responsable de la scolarité :</t>
  </si>
  <si>
    <t>en date du:</t>
  </si>
  <si>
    <t>Vu par le SPOF en date du :</t>
  </si>
  <si>
    <t>Avis du conseil académique :</t>
  </si>
  <si>
    <t xml:space="preserve">Avis du conseil d'administration : </t>
  </si>
  <si>
    <t>Ne rien écrire dans les zones grisées</t>
  </si>
  <si>
    <t>PRESENTATION DE LA FORMATION</t>
  </si>
  <si>
    <t>3.1. Objectifs de la formation</t>
  </si>
  <si>
    <r>
      <t xml:space="preserve">Indiquez :
 - les objectifs spécifiques de la formation
- les connaissances et compétences attendues des étudiants à l’issue de la formation (sous forme d’une fiche RNCP pour les formations souhaitant bénéficier des fonds de la formation professionnelle et continue).
</t>
    </r>
    <r>
      <rPr>
        <i/>
        <sz val="11"/>
        <rFont val="Calibri"/>
        <family val="2"/>
        <scheme val="minor"/>
      </rPr>
      <t>- Lien avec les axes stratégiques Recherche, le cas échéant.</t>
    </r>
  </si>
  <si>
    <t>3.2. Compétences attendues</t>
  </si>
  <si>
    <t>Indiquez :
 - les objectifs spécifiques de la formation
- les compétences attendues des étudiants à l’issue de la formation (sous forme d’une fiche RNCP pour les formations souhaitant bénéficier des fonds de la formation professionnelle et continue).</t>
  </si>
  <si>
    <t>3.3. Organisation pédagogique</t>
  </si>
  <si>
    <t>• Commentaires explicitant la cohérence des contenus, l’articulation des unités d’enseignements et le choix de l’équipe pédagogique au regard des objectifs.
• La maquette des enseignements ainsi que la liste des intervenants seront fournis dans l'annexe "Fiche Maquette" et l'onglet 4</t>
  </si>
  <si>
    <t>3.4. Modalités d’enseignement</t>
  </si>
  <si>
    <r>
      <t xml:space="preserve">◦ Les modalités d’enseignement mises en place : formation en présentiel, à distance, hybride.
◦ Les rythmes de formation (alternance, séquences de cours groupés, cours du soir, séance de regroupement…)
◦ L’adaptation à un public spécifique
</t>
    </r>
    <r>
      <rPr>
        <i/>
        <strike/>
        <sz val="11"/>
        <color rgb="FFFF0000"/>
        <rFont val="Calibri"/>
        <family val="2"/>
        <scheme val="minor"/>
      </rPr>
      <t xml:space="preserve">
</t>
    </r>
  </si>
  <si>
    <t>• Le positionnement et la valeur ajoutée de la formation au sein de l'établissement dans un ou plusieurs champs
• La liste des formations de niveau équivalent, proches thématiquement, dans l’environnement régional (et dans certains cas dans l’environnement national ou international) en indiquant comment s’organise, s’il y a lieu, la coopération de ces formations dans un souci de lisibilité de la carte territoriale des formations.</t>
  </si>
  <si>
    <t>3.6. Public visé et effectifs attendus</t>
  </si>
  <si>
    <t>3.7. Liens avec le monde socio-économique :</t>
  </si>
  <si>
    <r>
      <t>• Préciser les partenariats  participant à la mise en place de la formation et leurs modalités.</t>
    </r>
    <r>
      <rPr>
        <i/>
        <sz val="11"/>
        <rFont val="Calibri"/>
        <family val="2"/>
        <scheme val="minor"/>
      </rPr>
      <t xml:space="preserve">
</t>
    </r>
  </si>
  <si>
    <t>3.8. Suivi de formation</t>
  </si>
  <si>
    <t xml:space="preserve">• Préciser les évènements liées à cette formation (date de création, modification, etc.)
</t>
  </si>
  <si>
    <t>ENSEIGNANTS</t>
  </si>
  <si>
    <t>INTERVENANTS PROFESSIONNELS</t>
  </si>
  <si>
    <t>(y compris d’autres établissements d’enseignement supérieur)</t>
  </si>
  <si>
    <t>Nom et profession</t>
  </si>
  <si>
    <t>Organisme de rattachement</t>
  </si>
  <si>
    <t>Coordonnées (y compris courriel)</t>
  </si>
  <si>
    <t>Volume horaire assuré</t>
  </si>
  <si>
    <t>Apports au regard des objectifs de la formation</t>
  </si>
  <si>
    <t>Nom et statut</t>
  </si>
  <si>
    <t>Établissement de rattachement</t>
  </si>
  <si>
    <t>Didier LOUVAT</t>
  </si>
  <si>
    <t>European Nuclear Safety Training and Tutoring Institute</t>
  </si>
  <si>
    <t>didier.louvat@enstti.eu</t>
  </si>
  <si>
    <t>Gérant de l'entreprise European Nuclear Safety Training and Tutoring Institute</t>
  </si>
  <si>
    <t>Catherine THOMAS - PU</t>
  </si>
  <si>
    <t>UCA</t>
  </si>
  <si>
    <t>Jean-Louis ERMINE</t>
  </si>
  <si>
    <t>Jean-Louis Ermine Consulting</t>
  </si>
  <si>
    <t>jean-louis.ermine@laposte.net</t>
  </si>
  <si>
    <t>Expert en Knowledge Management</t>
  </si>
  <si>
    <t>Benoit JOURNE - PU</t>
  </si>
  <si>
    <t>Univesrsité de NANTES</t>
  </si>
  <si>
    <t>Benoit.Journe@univ-nantes.fr</t>
  </si>
  <si>
    <t>Jacques REPUSSARD</t>
  </si>
  <si>
    <t>J Repussard Consulting</t>
  </si>
  <si>
    <t>jrepussard@aol.com</t>
  </si>
  <si>
    <t>Expert en nucléaire</t>
  </si>
  <si>
    <t xml:space="preserve">Colin PILBEAM - Reader </t>
  </si>
  <si>
    <t>Université de Cranfield ANGLETERRE</t>
  </si>
  <si>
    <t>colin.pilbeam@cranfield.ac.uk</t>
  </si>
  <si>
    <t>Nicolas DECHY</t>
  </si>
  <si>
    <t>IRSN</t>
  </si>
  <si>
    <t xml:space="preserve">nicolas.dechy@irsn.fr </t>
  </si>
  <si>
    <t>Ingénieur IRSN</t>
  </si>
  <si>
    <t>David DENYER - PU</t>
  </si>
  <si>
    <t>david.denyer@cranfield.ac.uk</t>
  </si>
  <si>
    <t>Valery LAGRANGE</t>
  </si>
  <si>
    <t>EDF</t>
  </si>
  <si>
    <t>valerie.lagrange@edf.fr</t>
  </si>
  <si>
    <t>EDF, Appui Management de la sûreté et Facteurs Humains_x000D_
EDF / DPN    UNIE / Pôle Statégique</t>
  </si>
  <si>
    <t>Natalia.KRASNOPEVTSEVA@univ-cotedazur.fr</t>
  </si>
  <si>
    <t>Expert (nom en attente)</t>
  </si>
  <si>
    <t>Belgique</t>
  </si>
  <si>
    <t>Nick OLIVER - PU</t>
  </si>
  <si>
    <t>Université d'Edimbourg ECOSSE</t>
  </si>
  <si>
    <t>nick.oliver@ed.ac.uk</t>
  </si>
  <si>
    <t>Expert Regulateur (nom en attente)</t>
  </si>
  <si>
    <t>Yoann GUNTZBURGER - PR Skema</t>
  </si>
  <si>
    <t>SKEMA NICE</t>
  </si>
  <si>
    <t>yoann.guntzburger@skema.edu</t>
  </si>
  <si>
    <t>Renata KAMINSKA - PR Skema</t>
  </si>
  <si>
    <t>renata.kaminska@skema.edu</t>
  </si>
  <si>
    <t>Rhona FLIN - PU</t>
  </si>
  <si>
    <t>Université Aberdeen ECOSSE</t>
  </si>
  <si>
    <t>r.flin@abdn.ac.uk</t>
  </si>
  <si>
    <t>FICHE DE SELECTION</t>
  </si>
  <si>
    <t>Date d'ouverture de la campagne :</t>
  </si>
  <si>
    <t>Date de fermeture de la campagne :</t>
  </si>
  <si>
    <t>Date prévsionnelle de la commission de sélection :</t>
  </si>
  <si>
    <t>Tous les mois</t>
  </si>
  <si>
    <t>Capacité d'accueil :</t>
  </si>
  <si>
    <t>PIECES CONSTITUTIVES DU DOSSIER</t>
  </si>
  <si>
    <t>CRITERES D'APPRECIATION</t>
  </si>
  <si>
    <t>Relevé de notes du baccalauréat :</t>
  </si>
  <si>
    <t>Non</t>
  </si>
  <si>
    <t>Matières examinées :</t>
  </si>
  <si>
    <t>Relevé de notes des études supérieures :</t>
  </si>
  <si>
    <t>Lettre de motivation et descriptif du projet professionnel :</t>
  </si>
  <si>
    <t>Cohérence entre le diplôme envisagé et le descriptif du projet professionnel. Qualité rédactionnelle (orthographe, défaut de structure ou de syntaxe). Cohérence de la réflexion (développement de l’argumentaire).</t>
  </si>
  <si>
    <t>Curriculum Vitae détaillé :</t>
  </si>
  <si>
    <t>Lettres de recommandation :</t>
  </si>
  <si>
    <t>Facultatif</t>
  </si>
  <si>
    <t>Niveau de langue en français pour les candidats titulaires d'un diplôme étranger :</t>
  </si>
  <si>
    <t xml:space="preserve">Niveau CECRL attendu : </t>
  </si>
  <si>
    <t>Niveau de langue en anglais :</t>
  </si>
  <si>
    <t>Obligatoire</t>
  </si>
  <si>
    <t>Niveau CECRL attendu :</t>
  </si>
  <si>
    <t>B2</t>
  </si>
  <si>
    <t>Productions personnelles (dossier, bibliographie, mémoire, etc.)</t>
  </si>
  <si>
    <t>Elément permettant d’évaluer la pertinence des travaux effectués au regard du diplôme souhaité.</t>
  </si>
  <si>
    <t>Justificatifs d'expérience professionnelle :</t>
  </si>
  <si>
    <t>Elément permettant d’apprécier l’adaptation du profil aux exigences du diplôme souhaité.</t>
  </si>
  <si>
    <t>Document attestant d'une compétence complémentaire :</t>
  </si>
  <si>
    <t>Préciser les critères :</t>
  </si>
  <si>
    <t>Engagement et CV du tuteur préssenti</t>
  </si>
  <si>
    <t>Entretien Oral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</si>
  <si>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</si>
  <si>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Cycle</t>
  </si>
  <si>
    <t>Composante</t>
  </si>
  <si>
    <t>Niveau</t>
  </si>
  <si>
    <t>Secteur disciplinaire</t>
  </si>
  <si>
    <t>Nature</t>
  </si>
  <si>
    <t>Objet demande</t>
  </si>
  <si>
    <t>Durée formation</t>
  </si>
  <si>
    <t>FOAD</t>
  </si>
  <si>
    <t>Session</t>
  </si>
  <si>
    <t>Licence</t>
  </si>
  <si>
    <t>EUR CREATES</t>
  </si>
  <si>
    <t>BSS</t>
  </si>
  <si>
    <t>Bac/Niveau bac</t>
  </si>
  <si>
    <t>01 - MATHÉMATIQUES</t>
  </si>
  <si>
    <t>UE</t>
  </si>
  <si>
    <t>&lt; 6 mois</t>
  </si>
  <si>
    <t>NON</t>
  </si>
  <si>
    <t>session unique</t>
  </si>
  <si>
    <t>EUR DS4H</t>
  </si>
  <si>
    <t>DSPEG</t>
  </si>
  <si>
    <t>Bac+1</t>
  </si>
  <si>
    <t>02 - PHYSIQUE</t>
  </si>
  <si>
    <t>MODULE</t>
  </si>
  <si>
    <t>Modification</t>
  </si>
  <si>
    <t>2 sessions</t>
  </si>
  <si>
    <t>Doctorat</t>
  </si>
  <si>
    <t>EUR ELMI</t>
  </si>
  <si>
    <t>EEF</t>
  </si>
  <si>
    <t>Bac+2</t>
  </si>
  <si>
    <t>03 - CHIMIE</t>
  </si>
  <si>
    <t>ECUE</t>
  </si>
  <si>
    <t>Renouvellement</t>
  </si>
  <si>
    <t>1 an</t>
  </si>
  <si>
    <t>OUI - Entièrement</t>
  </si>
  <si>
    <t>Autre (précisez)</t>
  </si>
  <si>
    <t>EUR HEALTHY</t>
  </si>
  <si>
    <t>LLAC</t>
  </si>
  <si>
    <t>Bac+3</t>
  </si>
  <si>
    <t>04 - MATHÉMATIQUES APPLIQUÉES AUX SCIENCES SOCIALES (MASS)</t>
  </si>
  <si>
    <t>UF</t>
  </si>
  <si>
    <t>2 ans</t>
  </si>
  <si>
    <t>Défavorable</t>
  </si>
  <si>
    <t>EUR LEX@Société</t>
  </si>
  <si>
    <t>SHS</t>
  </si>
  <si>
    <t>05 - SCIENCES DE L'UNIVERS, DE LA TERRE, DE L'ESPACE</t>
  </si>
  <si>
    <t>3 ans</t>
  </si>
  <si>
    <t>EUR LIFE</t>
  </si>
  <si>
    <t>SITE</t>
  </si>
  <si>
    <t>06 - SCIENCES DE LA VIE, BIOLOGIE, SANTÉ</t>
  </si>
  <si>
    <t>&gt; 3 ans</t>
  </si>
  <si>
    <t>EUR ODYSSEE</t>
  </si>
  <si>
    <t>Bac+6 et plus</t>
  </si>
  <si>
    <t>07 - MÉDECINE</t>
  </si>
  <si>
    <t>EUR SPECTRUM</t>
  </si>
  <si>
    <t>08 - ODONTOLOGIE</t>
  </si>
  <si>
    <t>IAE</t>
  </si>
  <si>
    <t>10 - STAPS</t>
  </si>
  <si>
    <t>IDPD</t>
  </si>
  <si>
    <t>11 - MÉCANIQUE, GÉNIE MÉCANIQUE, INGÉNIERIE MÉCANIQUE</t>
  </si>
  <si>
    <t>INSPE</t>
  </si>
  <si>
    <t>12 - GÉNIE CIVIL</t>
  </si>
  <si>
    <t>IUT</t>
  </si>
  <si>
    <t>13 - GÉNIE DES PROCÉDÉS, MATÉRIAUX</t>
  </si>
  <si>
    <t>Médecine</t>
  </si>
  <si>
    <t>14 - INFORMATIQUE</t>
  </si>
  <si>
    <t>Odontologie</t>
  </si>
  <si>
    <t>15 - ÉLECTRONIQUE, GÉNIE ÉLECTRIQUE, EEA</t>
  </si>
  <si>
    <t>POLYTECH</t>
  </si>
  <si>
    <t>16 - SCIENCES ET TECHNOLOGIES INDUSTRIELLES</t>
  </si>
  <si>
    <t>Service de Formation Continue</t>
  </si>
  <si>
    <t>17 - SCIENCES DU LANGAGE - LINGUISTIQUE</t>
  </si>
  <si>
    <t>18 - LANGUES ET LITTÉRATURES ANCIENNES</t>
  </si>
  <si>
    <t>19 - LANGUES ET LITTÉRATURES FRANCAISES</t>
  </si>
  <si>
    <t>20 - LITTÉRATURE GÉNÉRALE ET COMPARÉE</t>
  </si>
  <si>
    <t>21 - ARTS</t>
  </si>
  <si>
    <t>22 - Français LANGUE ÉTRANGÈRE</t>
  </si>
  <si>
    <t>23 - LANGUES ET LITTÉRATURES ÉTRANGÈRES</t>
  </si>
  <si>
    <t>24 - LANGUES ET LITTÉRATURES APPLIQUÉES</t>
  </si>
  <si>
    <t>25 - CULTURES ET LANGUES RÉGIONALES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</si>
  <si>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</si>
  <si>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</si>
  <si>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</si>
  <si>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</si>
  <si>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</si>
  <si>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</si>
  <si>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</si>
  <si>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</si>
  <si>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</si>
  <si>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</si>
  <si>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36 - SCIENCES JURIDQUES</t>
  </si>
  <si>
    <t>37 - SCIENCES POLITIQUES</t>
  </si>
  <si>
    <t>38 - SCIENCES ÉCONOMIQUES</t>
  </si>
  <si>
    <t>39 - SCIENCES DE GESTION</t>
  </si>
  <si>
    <t>40 - ADMINISTRATION ÉCONOMIQUE ET SOCIALE</t>
  </si>
  <si>
    <t>41 - FORMATION GÉNÉRALE AUX MÉTIERS DE L'INGÉNIEUR</t>
  </si>
  <si>
    <t>42 - MATHÉMATIQUES ET INFORMATIQUE</t>
  </si>
  <si>
    <t>43 - PHYSIQUE ET CHIMIE</t>
  </si>
  <si>
    <t>61 - PLURI DROIT - SCIENCES POLITIQUES</t>
  </si>
  <si>
    <t>64 - PLURI LETTRES - SCIENCES DU LANGAGE - ARTS</t>
  </si>
  <si>
    <t>65 - PLURI LANGUES</t>
  </si>
  <si>
    <t>66 - PLURI SCIENCES HUMAINES ET SOCIALES</t>
  </si>
  <si>
    <t>67 - PLURI LETTRES - LANGUES - SCIENCES HUMAINES</t>
  </si>
  <si>
    <t>68 - PLURI SCIENCES FONDAMENTALES ET APPLICATIONS</t>
  </si>
  <si>
    <t>69 - PLURI SCIENCES DE LA VIE, DE LA SANTÉ, DE LA TERRE ET DE L'UNIVERS</t>
  </si>
  <si>
    <t>70 - PLURI SCIENCES</t>
  </si>
  <si>
    <t>71 - PLURI SANTÉ</t>
  </si>
  <si>
    <t>FICHE DE SOUTENABILITE</t>
  </si>
  <si>
    <t>Les cases en jaune sont à renseigner pour le calcul de la soutenabilité</t>
  </si>
  <si>
    <t>Champ :</t>
  </si>
  <si>
    <t>Niveau de sortie (L, M, D, Autre) :</t>
  </si>
  <si>
    <t>Détermination des droits d'inscription</t>
  </si>
  <si>
    <t>Droits systématiques :</t>
  </si>
  <si>
    <t>Ne rentrent pas dans le calcul d'autofinancement de la formation</t>
  </si>
  <si>
    <t>Droit d'inscription n°1 (DI 1):</t>
  </si>
  <si>
    <t>Précisez pour quels types d'apprenants cela s'applique :</t>
  </si>
  <si>
    <t>Droit d'inscription n°2 (DI 2):</t>
  </si>
  <si>
    <t>Droit d'inscription n°3 (DI 3):</t>
  </si>
  <si>
    <t>Droit d'inscription n°4 (DI 4):</t>
  </si>
  <si>
    <t>Droit contrat d'apprentissage :</t>
  </si>
  <si>
    <t>Droit formation continue :</t>
  </si>
  <si>
    <t>Equilibre financier</t>
  </si>
  <si>
    <t>Nombre d'apprenants</t>
  </si>
  <si>
    <t>Recettes DI</t>
  </si>
  <si>
    <t>Autres recettes</t>
  </si>
  <si>
    <t>Nb d'apprenants DI 1:</t>
  </si>
  <si>
    <t>Subventions:</t>
  </si>
  <si>
    <t>Précisez les sources :</t>
  </si>
  <si>
    <t>Contrat Européen ELSE</t>
  </si>
  <si>
    <t>Nb d'apprenants DI 2:</t>
  </si>
  <si>
    <t>Conventions :</t>
  </si>
  <si>
    <t>Préciser les sources :</t>
  </si>
  <si>
    <t>Nb d'apprenants DI 3:</t>
  </si>
  <si>
    <t>Taxe d'apprentissage :</t>
  </si>
  <si>
    <t>Nb d'apprenants DI 4:</t>
  </si>
  <si>
    <t>Autres :</t>
  </si>
  <si>
    <t>Nb d'apprenants contrat d'apprentissage :</t>
  </si>
  <si>
    <t>Nb d'apprenants formation continue :</t>
  </si>
  <si>
    <t>TOTAL RECETTES DI:</t>
  </si>
  <si>
    <t>TOTAL RECETTES AUTRES:</t>
  </si>
  <si>
    <t>Dépenses</t>
  </si>
  <si>
    <t>Nombre d'HEQTD</t>
  </si>
  <si>
    <t>% non mutualisés</t>
  </si>
  <si>
    <t>Coût affecté</t>
  </si>
  <si>
    <t>Coût des heures de formation</t>
  </si>
  <si>
    <t>H. assurées par des permanents</t>
  </si>
  <si>
    <t xml:space="preserve">H. asurées par des vacataires </t>
  </si>
  <si>
    <t>Encadrement et coordination</t>
  </si>
  <si>
    <t>% pour la formation</t>
  </si>
  <si>
    <t>Suivis des projets tuteurés et/ou des stages et alternants</t>
  </si>
  <si>
    <t>Autres frais de coordination</t>
  </si>
  <si>
    <t>PRP/PCA (personnel permanent)</t>
  </si>
  <si>
    <t>Coût personnel en soutien</t>
  </si>
  <si>
    <t>Nombre d'ETP</t>
  </si>
  <si>
    <t>Recherche et mise en œuvre de R. P.</t>
  </si>
  <si>
    <t xml:space="preserve">Suivi et gestion spécifique des étudiants </t>
  </si>
  <si>
    <t>Participation à la gestion de la formation</t>
  </si>
  <si>
    <r>
      <rPr>
        <b/>
        <i/>
        <sz val="11"/>
        <color theme="1"/>
        <rFont val="Calibri"/>
        <family val="2"/>
        <scheme val="minor"/>
      </rPr>
      <t>dont</t>
    </r>
    <r>
      <rPr>
        <i/>
        <sz val="11"/>
        <color theme="1"/>
        <rFont val="Calibri"/>
        <family val="2"/>
        <scheme val="minor"/>
      </rPr>
      <t xml:space="preserve"> personnel payé en central/org. Extér.</t>
    </r>
  </si>
  <si>
    <t>Coût de fonctionnement spécifique</t>
  </si>
  <si>
    <t>Montant</t>
  </si>
  <si>
    <t>Fournitures spécifiques diverses</t>
  </si>
  <si>
    <t>déplacements des intervenants</t>
  </si>
  <si>
    <t>Frais de réception</t>
  </si>
  <si>
    <t>Autres prestations</t>
  </si>
  <si>
    <t>Recettes :</t>
  </si>
  <si>
    <t>Dépenses :</t>
  </si>
  <si>
    <t>Equilibre :</t>
  </si>
  <si>
    <t>tarif plein  (formation continue)</t>
  </si>
  <si>
    <t>3.5 Positionnement et valeur ajoutée de la formation</t>
  </si>
  <si>
    <t>H de conf prof externe mais fonctionnaire (7)</t>
  </si>
  <si>
    <t>7*157,5 = 1102,5</t>
  </si>
  <si>
    <t>64* 214,5= 13728</t>
  </si>
  <si>
    <t>Ravi S KUDESIA</t>
  </si>
  <si>
    <t>TUTORING</t>
  </si>
  <si>
    <t>Fox School of Business, Temple University</t>
  </si>
  <si>
    <t>Lettre du N+1 qui justifie l'expérience profesionnelle et engage l'organisation pour l'attribution du temps nécessaire pour le projet personnel et qui désigne le tuteur pressenti dans l'entreprise</t>
  </si>
  <si>
    <t>Octobre</t>
  </si>
  <si>
    <t>Mars</t>
  </si>
  <si>
    <r>
      <t xml:space="preserve">1/ </t>
    </r>
    <r>
      <rPr>
        <b/>
        <sz val="11"/>
        <color theme="1"/>
        <rFont val="Calibri"/>
        <family val="2"/>
        <scheme val="minor"/>
      </rPr>
      <t xml:space="preserve">Les  objectifs spécifiques de la formation : </t>
    </r>
    <r>
      <rPr>
        <sz val="11"/>
        <color theme="1"/>
        <rFont val="Calibri"/>
        <family val="2"/>
        <scheme val="minor"/>
      </rPr>
      <t xml:space="preserve">
L'objectif est double :  1) les participants renforceront leur compréhension des processus de leadership à mettre en oeuvre pour améliorer la sureté et la résilience des organisations, et 2) développeront une capacité à exercer de manière critique et informée leurs compétences en leadership dans les environnements de travail nucléaire et radiologique, caractérisés par des complexités inhérentes, des niveaux élevés de réglementation et des objectifs souvent concurrents.
2/</t>
    </r>
    <r>
      <rPr>
        <b/>
        <sz val="11"/>
        <color theme="1"/>
        <rFont val="Calibri"/>
        <family val="2"/>
        <scheme val="minor"/>
      </rPr>
      <t xml:space="preserve"> Les compétences attendues des étudiants à l’issue de la formation : </t>
    </r>
    <r>
      <rPr>
        <sz val="11"/>
        <color theme="1"/>
        <rFont val="Calibri"/>
        <family val="2"/>
        <scheme val="minor"/>
      </rPr>
      <t xml:space="preserve">
Le programme de formation est axé sur le développement des processus de leadership dans des organisations à haute fiabilité. A l'issue de la formation, les participants auront acquis :
• Une compréhension approfondie des implications directes ou indirectes des comportements, de la dynamique organisationnelle et des croyances et valeurs sous-jacentes sur la performance de la sûreté nucléaire et le développement de la résilience ;
• Une compréhension approfondie des pratiques et des mécanismes de leadership ainsi qu'une réflexion sur l'éthique du leadership en sûreté ;
• Une capacité de réflexion afin d'exercer efficacement leur leadership en matière de sûreté dans des environnements nucléaires et radiologiques intrinsèquement complexes et hautement réglementés, dans des situations de routine et d'urgence ;
• Une vision multidisciplinaire et internationale sur ce sujet, grâce à des interactions avec des experts de haut niveau de différents pays, en comprenant la logique et les principes sous-jacents aux exigences réglementaires fixées par l'AIEA, et grâce à des opportunités durables de relations entre pairs.</t>
    </r>
  </si>
  <si>
    <r>
      <t>1/</t>
    </r>
    <r>
      <rPr>
        <b/>
        <sz val="11"/>
        <color theme="1"/>
        <rFont val="Calibri"/>
        <family val="2"/>
        <scheme val="minor"/>
      </rPr>
      <t xml:space="preserve"> Le positionnement et la valeur ajoutée de la formation au sein de l'établissement dans un ou plusieurs champs : </t>
    </r>
    <r>
      <rPr>
        <sz val="11"/>
        <color theme="1"/>
        <rFont val="Calibri"/>
        <family val="2"/>
        <scheme val="minor"/>
      </rPr>
      <t xml:space="preserve">
Il n’existe aucune formation comme celle-ci au sein d'UCA. Toutefois, elle s'insère dans les problématiques de l'Académie d'Excellence 3 sur le développement de la résilience organisationnelle.
2/ </t>
    </r>
    <r>
      <rPr>
        <b/>
        <sz val="11"/>
        <color theme="1"/>
        <rFont val="Calibri"/>
        <family val="2"/>
        <scheme val="minor"/>
      </rPr>
      <t>La liste des formations de niveau équivalent, proches thématiquement, dans l’environnement régional, national et international :</t>
    </r>
    <r>
      <rPr>
        <sz val="11"/>
        <color theme="1"/>
        <rFont val="Calibri"/>
        <family val="2"/>
        <scheme val="minor"/>
      </rPr>
      <t xml:space="preserve">
Il n’existe aucune formation diplômante de ce type en Europe, ce qui explique pourquoi elle est totalement financée par la Commission Européenne pendant les deux premières années dans le cadre du projet ELSE. En proposant une formation approfondie sur les processus de leadership en sureté, elle est complémentaire des formations en leadership proposées par des associations internationales comme l'AIEA ou WANO. Avoir participé à ces formations sera d'ailleurs un "plus" pour les candidats qui souhaiteront suivre la formation ELSE. Par ailleurs, il est prévu dans le projet ELSE de développer à partir de cette formation un module d'enseignement sur le leadership en sureté qui pourrait s'intégrer à des master 2 (de formation initiale) en management du risque ou en radioprotection. Une partie du module sera réalisée sous la forme d'un MOOC. Des collaborations inter-universités sont alors prévues pour la conception et la diffusion de ce module.
 3/ </t>
    </r>
    <r>
      <rPr>
        <sz val="11"/>
        <rFont val="Calibri"/>
        <family val="2"/>
        <scheme val="minor"/>
      </rPr>
      <t>Cette formation est développée en coopération avec l'ENSTTI (European Nuclear Safety Training and Tutoring Institute), institut européen spécialisé dans les formations pour la sureté dans le secteur nucléaire et qui n'a pas à ce jour de formation approfondie sur le leadership en sureté.</t>
    </r>
  </si>
  <si>
    <r>
      <rPr>
        <b/>
        <sz val="11"/>
        <color theme="1"/>
        <rFont val="Calibri"/>
        <family val="2"/>
        <scheme val="minor"/>
      </rPr>
      <t xml:space="preserve">1/ Les objectifs spécifiques de la formation
</t>
    </r>
    <r>
      <rPr>
        <sz val="11"/>
        <color theme="1"/>
        <rFont val="Calibri"/>
        <family val="2"/>
        <scheme val="minor"/>
      </rPr>
      <t xml:space="preserve">Ce programme de formation innovant est développé dans le cadre du projet ELSE (European Leadership for Safety Education) financé par la Commission européenne (Instrument for Nuclear Safety Cooperation -INSC). La formation ELSE est destinée aux professionnels du secteur nucléaire (organismes de réglementation, industrie ou services), ayant des fonctions managériales débutantes ou intermédiaires. Les cadres débutants ou intermédiaires des pays membres de l'INSC seront le groupe cible initial du projet. Toutefois, cette formation sera également ouverte aux participants européens. L'objectif principal est de renforcer leur compréhension des mécanismes de leadership et de les aider à mettre en place des pratiques de leadership efficaces pour renforcer la sureté et la résilience organisationnelle. Le concept de leadership n'est pas abordé dans une approche traditionnelle centrée sur le leader mais privilégie une approche processuelle intégrée dans la dynamique organisationnelle.
</t>
    </r>
    <r>
      <rPr>
        <b/>
        <sz val="11"/>
        <color theme="1"/>
        <rFont val="Calibri"/>
        <family val="2"/>
        <scheme val="minor"/>
      </rPr>
      <t xml:space="preserve">2/ Les connaissances et compétences attendues 
</t>
    </r>
    <r>
      <rPr>
        <sz val="11"/>
        <color theme="1"/>
        <rFont val="Calibri"/>
        <family val="2"/>
        <scheme val="minor"/>
      </rPr>
      <t xml:space="preserve">Les titulaires du diplôme seront capables de mettre en place des pratiques de leadership adaptées aux problématiques de la sureté et de la résilience. La formation concerne des cadres débutants ou intermédiaires du secteur nucléaire (code NSF 227 : Energie, génie climatique - y compris énergie nucléaire). Cette formation vise à fournir des compétences managériales qui viendront compléter des compétences plus techniques acquises lors de formations d'Ingénieur / Ingénieure par exemple en gestion, maitrise ou prévention des risques industriels, ou en radioprotection. Elle aidera les participants à progresser dans leur fonction d'encadrement et de management.   
</t>
    </r>
    <r>
      <rPr>
        <b/>
        <sz val="11"/>
        <color theme="1"/>
        <rFont val="Calibri"/>
        <family val="2"/>
        <scheme val="minor"/>
      </rPr>
      <t>3/ Lien avec les axes stratégiques Recherche</t>
    </r>
    <r>
      <rPr>
        <sz val="11"/>
        <color theme="1"/>
        <rFont val="Calibri"/>
        <family val="2"/>
        <scheme val="minor"/>
      </rPr>
      <t xml:space="preserve">
La formation s'appuie sur deux axes stratégiques de Recherche : le management de la sureté et le leadership en tant que processus. Le premier s'intéresse principalement au développement de la sureté gérée par opposition à la sureté réglée et révèle la difficulté à combiner ces deux types de sureté. Le deuxième étudie les mécanismes sous-jacents et les pratiques de leadership. Ces deux thématiques ont été discutées lors d'un workshop organisé à UCA en janvier 2020 dans le cadre du projet ELSE qui a réuni une trentaine d'académiques et d'experts reconnus internationalement sur le sujet. Les résultats du workshop, qui pour chaque thématique a abordé les connaissances existantes, les recherches en cours et/ou à développer, et les implications de ces connaissances sur l'enseignement du leadership, ont constitué la base de la formation proposée. Plusieurs académiques présents au workshop ont accepté de faire partie de l'équipe pédagogique de la formation ELSE.</t>
    </r>
  </si>
  <si>
    <r>
      <rPr>
        <b/>
        <sz val="11"/>
        <color theme="1"/>
        <rFont val="Calibri"/>
        <family val="2"/>
        <scheme val="minor"/>
      </rPr>
      <t xml:space="preserve"> 1/ Commentaire sur la cohérence des contenus : </t>
    </r>
    <r>
      <rPr>
        <sz val="11"/>
        <color theme="1"/>
        <rFont val="Calibri"/>
        <family val="2"/>
        <scheme val="minor"/>
      </rPr>
      <t xml:space="preserve">
Le contenu de la formation a été élaborée à partir des résultats du workshop ELSE (cf. 3.1). Le leadership pour la sureté combine deux thèmes : celui de management de la sureté et celui du leadership. La formation s'articulera autour de ces deux thèmes. Le premier privilégiera la sureté gérée qui requiert pour être mise en œuvre un leadership efficace. Le second appréhendera le leadership en tant que processus et s'intéressera à ses pratiques et mécanismes. La formation combinera ensuite ces deux thèmes pour améliorer la compréhension des pratiques et mécanismes de leadership capables de développer la sureté et la résilience organisationnelle. Enfin, ce processus de leadership à travers ses pratiques et mécanismes sera mis en œuvre par le stagiaire dans le cadre de son organisation lors d'un stage d'une durée de six mois. Les stagiaires développeront ainsi dans le cadre de leur position professionnelle actuelle, un projet personnel sur le thème du leadership en sûreté, avec le soutien d'un expert référent fourni par l'Université Côte d'Azur et/ou l'ENSTTI (European Nuclear Safety Training and Tutoring Institute).
</t>
    </r>
    <r>
      <rPr>
        <b/>
        <sz val="11"/>
        <color theme="1"/>
        <rFont val="Calibri"/>
        <family val="2"/>
        <scheme val="minor"/>
      </rPr>
      <t>2/ Programme :</t>
    </r>
    <r>
      <rPr>
        <sz val="11"/>
        <color theme="1"/>
        <rFont val="Calibri"/>
        <family val="2"/>
        <scheme val="minor"/>
      </rPr>
      <t xml:space="preserve">
</t>
    </r>
    <r>
      <rPr>
        <b/>
        <sz val="11"/>
        <rFont val="Calibri"/>
        <family val="2"/>
        <scheme val="minor"/>
      </rPr>
      <t xml:space="preserve">UE1) Management de la sureté dans les environnements risqués : de la sûreté réglée à la sûreté gérée </t>
    </r>
    <r>
      <rPr>
        <sz val="11"/>
        <rFont val="Calibri"/>
        <family val="2"/>
        <scheme val="minor"/>
      </rPr>
      <t xml:space="preserve">
1.1 Gérer les risques humains et organisationnels 
1.2 Faire face à l'incertitude dans les organisations à haute fiabilité
</t>
    </r>
    <r>
      <rPr>
        <b/>
        <sz val="11"/>
        <rFont val="Calibri"/>
        <family val="2"/>
        <scheme val="minor"/>
      </rPr>
      <t>UE2) Leadership pour la sûreté</t>
    </r>
    <r>
      <rPr>
        <sz val="11"/>
        <rFont val="Calibri"/>
        <family val="2"/>
        <scheme val="minor"/>
      </rPr>
      <t xml:space="preserve">
2.1  Comprendre la dynamique organisationnelle 
2.2  Leadership : définition, mécanimes et pratiques
2.3  Développer le leaderhip pour la sûreté 
</t>
    </r>
    <r>
      <rPr>
        <b/>
        <sz val="11"/>
        <rFont val="Calibri"/>
        <family val="2"/>
        <scheme val="minor"/>
      </rPr>
      <t xml:space="preserve">UE3) Projet Tutoré : développer des pratiques efficaces de leadership pour améliorer la sureté dans le secteur nucléaire 
</t>
    </r>
    <r>
      <rPr>
        <sz val="11"/>
        <rFont val="Calibri"/>
        <family val="2"/>
        <scheme val="minor"/>
      </rPr>
      <t xml:space="preserve">3.1 Projet personnel
3.2 Soutenance orale des résultats et débriefing
3.3 Tutoring
</t>
    </r>
  </si>
  <si>
    <r>
      <t xml:space="preserve">1/ </t>
    </r>
    <r>
      <rPr>
        <b/>
        <sz val="11"/>
        <color theme="1"/>
        <rFont val="Calibri"/>
        <family val="2"/>
        <scheme val="minor"/>
      </rPr>
      <t xml:space="preserve">Les modalités d’enseignement mises en place </t>
    </r>
    <r>
      <rPr>
        <sz val="11"/>
        <color theme="1"/>
        <rFont val="Calibri"/>
        <family val="2"/>
        <scheme val="minor"/>
      </rPr>
      <t xml:space="preserve">: 
formation hybride en priorité en présentiel. La formation est en anglais.
</t>
    </r>
    <r>
      <rPr>
        <b/>
        <sz val="11"/>
        <color theme="1"/>
        <rFont val="Calibri"/>
        <family val="2"/>
        <scheme val="minor"/>
      </rPr>
      <t xml:space="preserve">2/ Les rythmes de formation : </t>
    </r>
    <r>
      <rPr>
        <sz val="11"/>
        <color theme="1"/>
        <rFont val="Calibri"/>
        <family val="2"/>
        <scheme val="minor"/>
      </rPr>
      <t xml:space="preserve">
La formation se déroulera en trois temps : 1) une session de cours intensif de 2,5 semaines, 2) un projet tutoré lié à la mise en œuvre de pratiques de leadership en sureté dans l'organisation du participant et 3) une session de 3 jours de mise en perspective des concepts développés dans la formation au regard des pratiques tant au niveau des opérateurs nucléaires que des organismes de régulation. La formation ELSE comprendra ainsi 100 heures de formation réparties sur 3 semaines et un projet personnel sur le thème du leadership en sureté, développé sur une période de 6 mois, à temps partiel dans le cadre de la position professionnelle actuelle des stagiaires et avec le soutien d'un expert référent fourni par l'Université Côte d'Azur et l'ENSTTI.
3/</t>
    </r>
    <r>
      <rPr>
        <b/>
        <sz val="11"/>
        <color theme="1"/>
        <rFont val="Calibri"/>
        <family val="2"/>
        <scheme val="minor"/>
      </rPr>
      <t xml:space="preserve"> L’adaptation à un public spécifique :</t>
    </r>
    <r>
      <rPr>
        <sz val="11"/>
        <color theme="1"/>
        <rFont val="Calibri"/>
        <family val="2"/>
        <scheme val="minor"/>
      </rPr>
      <t xml:space="preserve">
Le cours ELSE est destiné aux professionnels du secteur nucléaire (organismes de réglementation, industrie ou services), avec des fonctions managériales débutantes ou intermédiaires. Les participants doivent donc avoir une position dans leur organisation qui comprend des responsabilités managériales avec des implications en matière de sûreté ou de radioprotection. Une bonne connaissance de l'anglais est un préalable. Compte tenu du public, des cadres débutants ou intermédiaires, et de la thématique, les processus de leadership, la formation privilégie les interactions entre les professeurs, les experts et les étudiants, et les mises en situation. Des conférences par des experts universitaires et des experts en sûreté nucléaire, des études de cas, des discussions et des sessions de mises en pratiques composeront la première partie de deux semaines et demie du cours. La petite taille des groupes encouragera les discussions et la participation. Des séances de discussion dirigées par un mentor avec les participants auront pour objectif de développer les capacités de réflexion des participants et la mise en perspective des concepts développés dans les cours et les pratiques qui forment le vécu des participants. La formation comprendra également des pauses café et repas pendant les 3 semaines de cours. Ces pauses prises en commun ont pour objectif de renforcer les liens entre les différents acteurs de la formation : participants, professeurs et experts et </t>
    </r>
    <r>
      <rPr>
        <sz val="11"/>
        <rFont val="Calibri"/>
        <family val="2"/>
        <scheme val="minor"/>
      </rPr>
      <t>expliquent le poste "frais de réception". Les interactions entre les participants de la formation sont essentielles ; elles visent à développer des opportunités de relations durables entre pairs.</t>
    </r>
    <r>
      <rPr>
        <sz val="11"/>
        <color rgb="FFFF0000"/>
        <rFont val="Calibri"/>
        <family val="2"/>
        <scheme val="minor"/>
      </rPr>
      <t xml:space="preserve">
</t>
    </r>
  </si>
  <si>
    <t xml:space="preserve">Le cours ELSE est destiné aux professionnels du secteur nucléaire (organismes de réglementation, industrie ou services), avec des fonctions managériales débutantes ou intermédiaires. Les cadres débutants ou intermédiaires des pays membres de l'INSC seront le groupe cible initial du projet (10 à 15 participants). Cependant, cette formation sera également ouverte aux participants européens (5 à 10 participants). 
Le DU envisage un effectif de 15-25 étudiants approximativement. 
Les deux premières années de la formation financées par le projet ELSE visent son élaboration et son expérimentation. Dans la mesure où elle est financée par la Commission Européenne, les participants des pays membres de l'INSC ne paieront pas de droits d'inscription. Sur ces deux premières années, un tarif préférentiel sera également proposé aux organisations partenaires, notamment celles participant au comité de pilotage du projet ELSE (cf. point 3.7). </t>
  </si>
  <si>
    <t xml:space="preserve">Date de création : Septembre 2020 
En raison de la pandémie du covid 19, la première session de formation qui devait débuter en septembre 2020 a été repoussée en septembre 2021.
</t>
  </si>
  <si>
    <t>Ce programme de formation avancée innovant a été développé dans le cadre du projet European Leadership for Safety Education (ELSE), financé par la Commission européenne (INSC) et sera en lien étroit avec les acteurs du secteur nucléaire. Le projet ELSE se déroule sur trois ans.
La première année a été consacrée à l'élaboration de la formation et à la mise en œuvre d'un réseau de recherche international sur la thématique. L'organisation d'un workshop en janvier 2020 regroupant des académiques et des experts reconnus internationalement a été un élément clé de cette première année (cf. 3.1). Les deux années suivantes ont pour objectif de mettre en œuvre la formation. Enfin la troisième année vise également l'élaboration d'un module de formation sur le leadership en sureté à diffuser au sein de master 2 (cf. 3.5). En raison de la pandémie du covid 19, la première session de formation qui aurait dû débuter en septembre 2020 a été repoussée en septembre 2021.
Afin de garantir un dialogue riche et constructif entre académiques et experts du nucléaire, garant de la pertinence et de la cohérence de la formation (cf. 3.3), un comité de pilotage a été mis en place dans le cadre du projet ELSE. Il est consultatif et a pour objectif de suivre l'élaboration puis la mise en œuvre de la formation. Il est composé de 13 membres (2 membres d'UCA, 2 membres d'ENSTTI, 3 académiques d'Universités Européennes, 2 représentants d'opérateurs nucléaires - EDF et ENGIE, 2 représentants des autorités nucléaires - ETSON et WENRA, et un membre de l'AIEA) et est présidé par J. Repussard, ex-Directeur de l'IRSN (Institut de Radioprotection et de Sûreté Nucléaire).  
Enfin, il convient de noter que la configuration particulière de cette formation élaborée dans le cadre d'un projet Européen explique la configuration particulière de son budget (section 6 soutenabilité).</t>
  </si>
  <si>
    <t>Elément de synthèse permettant de découvrir les compétences utiles acquises dans le cadre d’expériences précédentes et actuelles, et de cerner des éléments de personnalité du candidat.</t>
  </si>
  <si>
    <t>pour les organisations partenaires, le temps du contrat ELSE</t>
  </si>
  <si>
    <t>pour les étudiants INSC, le temps du contrat ELSE</t>
  </si>
  <si>
    <t>NB2 : les frais de réception correspondent aux déjeuners et aux pauses café</t>
  </si>
  <si>
    <t>H. de conf professionnels (64)</t>
  </si>
  <si>
    <t>H. de cours  permanents dont CDD UCA (12h CM) + 78h TD</t>
  </si>
  <si>
    <t>20 *157,5= 3150</t>
  </si>
  <si>
    <t>H.  de cours vacataires SKEMA (22hCM) +16hTD</t>
  </si>
  <si>
    <t xml:space="preserve">H. de conf vacataires SKEMA (17) </t>
  </si>
  <si>
    <t>17*214,5 = 3646,5</t>
  </si>
  <si>
    <t>H de conf prof à l'international (29)</t>
  </si>
  <si>
    <t>29*230 = 6670</t>
  </si>
  <si>
    <t>H. de conf  permanents (13,5) + CDD (6,5)</t>
  </si>
  <si>
    <t>Recherche et mise en œuvre de R. P. (ENSTTI)</t>
  </si>
  <si>
    <t>NB4: les 70 eq TD d'encadrement correspondent à la gestion du diplôme, seront payées à un membre permanent d'UCA</t>
  </si>
  <si>
    <t>NB3 : le coût  de 9750€ de personnel de soutien sont à la charge de l'ENSTTI (personnel ENSTTI); cla correspond essentiellement à la gestion des stagiaires INSC</t>
  </si>
  <si>
    <t>NB5: En plus de la subvention INSCmentionnée, le contrat ELSE prévoit une dotation de 12000€ pour équiper une salle afin de pouvoir proposer des cours hybrides (des étudiants en présentiel, des étudiants à distance, semaine 4 ou des étudiants en présentiel et un prof. à distance)</t>
  </si>
  <si>
    <t>NB1: Dans le contrat européen, les frais d'inscriptions ne sont pas comptés. La formation est supposée être autofinancée sans frais d'inscription pendant les deux premières années.</t>
  </si>
  <si>
    <t>Management des organisations; Management des risques; Science de la sûreté</t>
  </si>
  <si>
    <t>Durée: 6 mois</t>
  </si>
  <si>
    <t>Total</t>
  </si>
  <si>
    <t>Natalia JUBAULT KRASNOPEVTSEVA - CDD ELSE</t>
  </si>
  <si>
    <t>Autre document (précisez): DERNIER DIPLÔME OBTENU</t>
  </si>
  <si>
    <t>EUROPEAN LEADERSHIP FOR SAFETY EDUCATION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</si>
</sst>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0\ &quot;€&quot;;[Red]\-#,##0\ &quot;€&quot;"/>
    <numFmt numFmtId="44" formatCode="_-* #,##0.00\ &quot;€&quot;_-;\-* #,##0.00\ &quot;€&quot;_-;_-* &quot;-&quot;??\ &quot;€&quot;_-;_-@_-"/>
    <numFmt numFmtId="164" formatCode="_(* #,##0.00_);_(* \(#,##0.00\);_(* &quot;-&quot;??_);_(@_)"/>
    <numFmt numFmtId="165" formatCode="[$-F800]dddd\,\ mmmm\ dd\,\ yyyy"/>
    <numFmt numFmtId="166" formatCode="#,##0\ &quot;€&quot;"/>
    <numFmt numFmtId="167" formatCode="_-* #,##0\ &quot;€&quot;_-;\-* #,##0\ &quot;€&quot;_-;_-* &quot;-&quot;??\ &quot;€&quot;_-;_-@_-"/>
    <numFmt numFmtId="168" formatCode="_(* #,##0_);_(* \(#,##0\);_(* &quot;-&quot;??_);_(@_)"/>
  </numFmts>
  <fonts count="26"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b/>
      <sz val="12"/>
      <name val="Calibri"/>
      <family val="2"/>
      <scheme val="minor"/>
    </font>
    <font>
      <sz val="12"/>
      <name val="Calibri"/>
      <family val="2"/>
      <scheme val="minor"/>
    </font>
    <font>
      <i/>
      <strike/>
      <sz val="11"/>
      <color rgb="FFFF0000"/>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0"/>
      <color theme="1"/>
      <name val="Calibri"/>
      <family val="2"/>
    </font>
    <font>
      <sz val="10"/>
      <color theme="1"/>
      <name val="Calibri"/>
      <family val="2"/>
    </font>
    <font>
      <sz val="10"/>
      <color theme="1"/>
      <name val="Calibri"/>
      <family val="2"/>
      <scheme val="minor"/>
    </font>
    <font>
      <sz val="10"/>
      <color theme="1"/>
      <name val="Times New Roman"/>
      <family val="1"/>
    </font>
    <font>
      <sz val="11"/>
      <color rgb="FF000000"/>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FFFF"/>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164" fontId="1" fillId="0" borderId="0" applyFont="0" applyFill="0" applyBorder="0" applyAlignment="0" applyProtection="0"/>
  </cellStyleXfs>
  <cellXfs count="241">
    <xf numFmtId="0" fontId="0" fillId="0" borderId="0" xfId="0"/>
    <xf numFmtId="0" fontId="3" fillId="0" borderId="0" xfId="3"/>
    <xf numFmtId="0" fontId="7" fillId="0" borderId="0" xfId="0" applyFont="1"/>
    <xf numFmtId="0" fontId="0" fillId="0" borderId="1" xfId="0" applyBorder="1"/>
    <xf numFmtId="0" fontId="5" fillId="0" borderId="5" xfId="0" applyFont="1" applyBorder="1"/>
    <xf numFmtId="0" fontId="0" fillId="0" borderId="5" xfId="0" applyBorder="1"/>
    <xf numFmtId="0" fontId="5" fillId="4" borderId="5" xfId="0" applyFont="1" applyFill="1" applyBorder="1"/>
    <xf numFmtId="0" fontId="5" fillId="4" borderId="7" xfId="0" applyFont="1" applyFill="1" applyBorder="1"/>
    <xf numFmtId="0" fontId="0" fillId="0" borderId="8" xfId="0" applyBorder="1"/>
    <xf numFmtId="0" fontId="4" fillId="0" borderId="10" xfId="0" applyFont="1" applyBorder="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0" fontId="0" fillId="0" borderId="5" xfId="0" applyBorder="1" applyAlignment="1">
      <alignment horizontal="left" vertical="center" indent="2"/>
    </xf>
    <xf numFmtId="0" fontId="0" fillId="0" borderId="7" xfId="0" applyBorder="1" applyAlignment="1">
      <alignment horizontal="left" vertical="center" indent="2"/>
    </xf>
    <xf numFmtId="0" fontId="0" fillId="0" borderId="5" xfId="0" applyBorder="1" applyAlignment="1">
      <alignment horizontal="left" wrapText="1" indent="2"/>
    </xf>
    <xf numFmtId="0" fontId="0" fillId="0" borderId="5" xfId="0" applyBorder="1" applyAlignment="1">
      <alignment horizontal="left" vertical="center" wrapText="1" indent="2"/>
    </xf>
    <xf numFmtId="0" fontId="13" fillId="0" borderId="30" xfId="0" applyFont="1" applyBorder="1"/>
    <xf numFmtId="166" fontId="13" fillId="0" borderId="24" xfId="0" applyNumberFormat="1" applyFont="1" applyBorder="1"/>
    <xf numFmtId="0" fontId="13" fillId="0" borderId="31" xfId="0" applyFont="1" applyBorder="1"/>
    <xf numFmtId="167" fontId="13" fillId="0" borderId="26" xfId="0" applyNumberFormat="1" applyFont="1" applyBorder="1"/>
    <xf numFmtId="0" fontId="13" fillId="0" borderId="32" xfId="0" applyFont="1" applyBorder="1"/>
    <xf numFmtId="166" fontId="13" fillId="0" borderId="29" xfId="0" applyNumberFormat="1" applyFont="1" applyBorder="1"/>
    <xf numFmtId="2" fontId="2" fillId="0" borderId="1" xfId="0" applyNumberFormat="1" applyFont="1" applyBorder="1"/>
    <xf numFmtId="167" fontId="2" fillId="0" borderId="1" xfId="0" applyNumberFormat="1" applyFont="1" applyBorder="1"/>
    <xf numFmtId="167" fontId="0" fillId="0" borderId="1" xfId="1" applyNumberFormat="1" applyFont="1" applyBorder="1"/>
    <xf numFmtId="9" fontId="2" fillId="5" borderId="1" xfId="2" applyFont="1" applyFill="1" applyBorder="1"/>
    <xf numFmtId="167" fontId="2" fillId="0" borderId="1" xfId="1" applyNumberFormat="1" applyFont="1" applyBorder="1"/>
    <xf numFmtId="167" fontId="6" fillId="0" borderId="1" xfId="1" applyNumberFormat="1" applyFont="1" applyBorder="1"/>
    <xf numFmtId="0" fontId="5" fillId="0" borderId="5" xfId="0" applyFont="1" applyFill="1" applyBorder="1"/>
    <xf numFmtId="0" fontId="2" fillId="0" borderId="5" xfId="0" applyFont="1" applyBorder="1"/>
    <xf numFmtId="0" fontId="0" fillId="0" borderId="5" xfId="0" applyBorder="1" applyAlignment="1">
      <alignment horizontal="left" indent="2"/>
    </xf>
    <xf numFmtId="0" fontId="6" fillId="0" borderId="5" xfId="0" applyFont="1" applyBorder="1" applyAlignment="1">
      <alignment horizontal="left" vertical="center" wrapText="1" indent="2"/>
    </xf>
    <xf numFmtId="0" fontId="5" fillId="0" borderId="7" xfId="0" applyFont="1" applyBorder="1"/>
    <xf numFmtId="0" fontId="5" fillId="0" borderId="7" xfId="0" applyFont="1" applyFill="1" applyBorder="1"/>
    <xf numFmtId="49" fontId="0" fillId="0" borderId="11" xfId="0" applyNumberFormat="1" applyBorder="1"/>
    <xf numFmtId="0" fontId="5" fillId="0" borderId="10" xfId="0" applyFont="1" applyFill="1" applyBorder="1"/>
    <xf numFmtId="6" fontId="0" fillId="0" borderId="11" xfId="0" applyNumberFormat="1" applyBorder="1"/>
    <xf numFmtId="0" fontId="4" fillId="5" borderId="10" xfId="0" applyFont="1" applyFill="1" applyBorder="1" applyAlignment="1">
      <alignment horizontal="center"/>
    </xf>
    <xf numFmtId="0" fontId="4" fillId="5" borderId="11" xfId="0" applyFont="1" applyFill="1" applyBorder="1" applyAlignment="1">
      <alignment horizontal="center"/>
    </xf>
    <xf numFmtId="0" fontId="4" fillId="5" borderId="12" xfId="0" applyFont="1" applyFill="1" applyBorder="1" applyAlignment="1">
      <alignment horizontal="center"/>
    </xf>
    <xf numFmtId="0" fontId="4" fillId="5" borderId="2" xfId="0" applyFont="1" applyFill="1" applyBorder="1" applyAlignment="1">
      <alignment horizontal="center"/>
    </xf>
    <xf numFmtId="0" fontId="4" fillId="5" borderId="3" xfId="0" applyFont="1" applyFill="1" applyBorder="1" applyAlignment="1">
      <alignment horizontal="center"/>
    </xf>
    <xf numFmtId="0" fontId="4" fillId="5" borderId="4" xfId="0" applyFont="1" applyFill="1" applyBorder="1" applyAlignment="1">
      <alignment horizontal="center"/>
    </xf>
    <xf numFmtId="166" fontId="0" fillId="0" borderId="6" xfId="0" applyNumberFormat="1" applyBorder="1"/>
    <xf numFmtId="0" fontId="4" fillId="0" borderId="7" xfId="0" applyFont="1" applyFill="1" applyBorder="1"/>
    <xf numFmtId="0" fontId="2" fillId="0" borderId="7" xfId="0" applyFont="1" applyBorder="1"/>
    <xf numFmtId="0" fontId="2" fillId="4" borderId="8" xfId="0" applyFont="1" applyFill="1" applyBorder="1"/>
    <xf numFmtId="44" fontId="2" fillId="0" borderId="8" xfId="1" applyFont="1" applyBorder="1"/>
    <xf numFmtId="44" fontId="2" fillId="0" borderId="9" xfId="1" applyFont="1" applyBorder="1"/>
    <xf numFmtId="44" fontId="0" fillId="0" borderId="1" xfId="1" applyFont="1" applyBorder="1"/>
    <xf numFmtId="44" fontId="0" fillId="0" borderId="8" xfId="1" applyFont="1" applyBorder="1"/>
    <xf numFmtId="166" fontId="0" fillId="7" borderId="1" xfId="0" applyNumberFormat="1" applyFill="1" applyBorder="1" applyProtection="1">
      <protection locked="0"/>
    </xf>
    <xf numFmtId="166" fontId="0" fillId="7" borderId="8" xfId="0" applyNumberFormat="1" applyFill="1" applyBorder="1" applyProtection="1">
      <protection locked="0"/>
    </xf>
    <xf numFmtId="0" fontId="0" fillId="7" borderId="1" xfId="0" applyFill="1" applyBorder="1" applyProtection="1">
      <protection locked="0"/>
    </xf>
    <xf numFmtId="44" fontId="0" fillId="7" borderId="1" xfId="1" applyFont="1" applyFill="1" applyBorder="1" applyProtection="1">
      <protection locked="0"/>
    </xf>
    <xf numFmtId="0" fontId="0" fillId="7" borderId="5" xfId="0" applyFill="1" applyBorder="1" applyProtection="1">
      <protection locked="0"/>
    </xf>
    <xf numFmtId="2" fontId="0" fillId="7" borderId="1" xfId="0" applyNumberFormat="1" applyFill="1" applyBorder="1" applyProtection="1">
      <protection locked="0"/>
    </xf>
    <xf numFmtId="9" fontId="0" fillId="7" borderId="1" xfId="2" applyFont="1" applyFill="1" applyBorder="1" applyProtection="1">
      <protection locked="0"/>
    </xf>
    <xf numFmtId="2" fontId="6" fillId="7" borderId="1" xfId="0" applyNumberFormat="1" applyFont="1" applyFill="1" applyBorder="1" applyProtection="1">
      <protection locked="0"/>
    </xf>
    <xf numFmtId="9" fontId="6" fillId="7" borderId="1" xfId="2" applyFont="1" applyFill="1" applyBorder="1" applyProtection="1">
      <protection locked="0"/>
    </xf>
    <xf numFmtId="0" fontId="0" fillId="7" borderId="8" xfId="0" applyFill="1" applyBorder="1" applyProtection="1">
      <protection locked="0"/>
    </xf>
    <xf numFmtId="9" fontId="6" fillId="7" borderId="8" xfId="2" applyFont="1" applyFill="1" applyBorder="1" applyProtection="1">
      <protection locked="0"/>
    </xf>
    <xf numFmtId="0" fontId="15" fillId="0" borderId="46" xfId="0" applyFont="1" applyFill="1" applyBorder="1" applyAlignment="1">
      <alignment horizontal="left"/>
    </xf>
    <xf numFmtId="0" fontId="15" fillId="0" borderId="1" xfId="0" applyFont="1" applyFill="1" applyBorder="1" applyAlignment="1">
      <alignment horizontal="center"/>
    </xf>
    <xf numFmtId="0" fontId="15" fillId="0" borderId="10" xfId="0" applyFont="1" applyBorder="1"/>
    <xf numFmtId="0" fontId="16" fillId="0" borderId="5" xfId="0" applyFont="1" applyBorder="1"/>
    <xf numFmtId="0" fontId="16" fillId="0" borderId="1" xfId="0" applyFont="1" applyBorder="1" applyProtection="1">
      <protection locked="0"/>
    </xf>
    <xf numFmtId="0" fontId="9" fillId="0" borderId="1" xfId="0" applyFont="1" applyBorder="1"/>
    <xf numFmtId="0" fontId="9" fillId="0" borderId="1" xfId="0" applyNumberFormat="1" applyFont="1" applyBorder="1" applyProtection="1">
      <protection locked="0"/>
    </xf>
    <xf numFmtId="0" fontId="18" fillId="0" borderId="0" xfId="0" applyFont="1"/>
    <xf numFmtId="0" fontId="9" fillId="8" borderId="1" xfId="0" applyFont="1" applyFill="1" applyBorder="1"/>
    <xf numFmtId="0" fontId="0" fillId="8" borderId="1" xfId="0" applyFill="1" applyBorder="1"/>
    <xf numFmtId="0" fontId="21" fillId="5" borderId="1" xfId="0" applyFont="1" applyFill="1" applyBorder="1" applyAlignment="1">
      <alignment vertical="center" wrapText="1"/>
    </xf>
    <xf numFmtId="0" fontId="24" fillId="0" borderId="1" xfId="0" applyFont="1" applyBorder="1" applyAlignment="1">
      <alignment horizontal="justify" vertical="center"/>
    </xf>
    <xf numFmtId="0" fontId="23" fillId="0" borderId="1" xfId="0" applyFont="1" applyBorder="1"/>
    <xf numFmtId="0" fontId="23" fillId="0" borderId="1" xfId="0" applyFont="1" applyBorder="1" applyProtection="1">
      <protection locked="0"/>
    </xf>
    <xf numFmtId="0" fontId="23" fillId="0" borderId="1" xfId="0" applyFont="1" applyBorder="1" applyAlignment="1">
      <alignment horizontal="justify" vertical="center"/>
    </xf>
    <xf numFmtId="0" fontId="22" fillId="0" borderId="1" xfId="0" applyFont="1" applyBorder="1" applyAlignment="1" applyProtection="1">
      <alignment horizontal="center" vertical="center" wrapText="1"/>
      <protection locked="0"/>
    </xf>
    <xf numFmtId="0" fontId="0" fillId="0" borderId="0" xfId="0" applyAlignment="1" applyProtection="1">
      <alignment horizontal="center"/>
      <protection locked="0"/>
    </xf>
    <xf numFmtId="0" fontId="0" fillId="0" borderId="0" xfId="0" applyAlignment="1">
      <alignment horizontal="center"/>
    </xf>
    <xf numFmtId="0" fontId="23" fillId="0" borderId="1" xfId="0" applyFont="1" applyBorder="1" applyAlignment="1" applyProtection="1">
      <alignment horizontal="center"/>
      <protection locked="0"/>
    </xf>
    <xf numFmtId="2" fontId="0" fillId="0" borderId="0" xfId="0" applyNumberFormat="1"/>
    <xf numFmtId="0" fontId="16" fillId="0" borderId="1" xfId="0" applyFont="1" applyFill="1" applyBorder="1" applyProtection="1">
      <protection locked="0"/>
    </xf>
    <xf numFmtId="0" fontId="23" fillId="0" borderId="1" xfId="0" applyFont="1" applyBorder="1" applyAlignment="1">
      <alignment wrapText="1"/>
    </xf>
    <xf numFmtId="0" fontId="22" fillId="0" borderId="1" xfId="0" applyFont="1" applyFill="1" applyBorder="1" applyAlignment="1" applyProtection="1">
      <alignment horizontal="center" vertical="center" wrapText="1"/>
      <protection locked="0"/>
    </xf>
    <xf numFmtId="2" fontId="22" fillId="9" borderId="1" xfId="0" applyNumberFormat="1" applyFont="1" applyFill="1" applyBorder="1" applyAlignment="1" applyProtection="1">
      <alignment horizontal="center" vertical="center" wrapText="1"/>
      <protection locked="0"/>
    </xf>
    <xf numFmtId="0" fontId="16" fillId="2" borderId="1" xfId="0" applyFont="1" applyFill="1" applyBorder="1" applyProtection="1">
      <protection locked="0"/>
    </xf>
    <xf numFmtId="167" fontId="2" fillId="8" borderId="1" xfId="0" applyNumberFormat="1" applyFont="1" applyFill="1" applyBorder="1"/>
    <xf numFmtId="167" fontId="0" fillId="8" borderId="1" xfId="1" applyNumberFormat="1" applyFont="1" applyFill="1" applyBorder="1"/>
    <xf numFmtId="168" fontId="0" fillId="7" borderId="1" xfId="4" applyNumberFormat="1" applyFont="1" applyFill="1" applyBorder="1" applyProtection="1">
      <protection locked="0"/>
    </xf>
    <xf numFmtId="0" fontId="22" fillId="0" borderId="1" xfId="0" applyFont="1" applyBorder="1" applyAlignment="1" applyProtection="1">
      <alignment vertical="center" wrapText="1"/>
      <protection locked="0"/>
    </xf>
    <xf numFmtId="0" fontId="21" fillId="5" borderId="1" xfId="0" applyFont="1" applyFill="1" applyBorder="1" applyAlignment="1">
      <alignment horizontal="center" vertical="center" wrapText="1"/>
    </xf>
    <xf numFmtId="0" fontId="5" fillId="3" borderId="19" xfId="0" applyFont="1" applyFill="1" applyBorder="1" applyAlignment="1" applyProtection="1">
      <alignment horizontal="center" vertical="center"/>
      <protection locked="0"/>
    </xf>
    <xf numFmtId="0" fontId="22" fillId="0" borderId="1" xfId="0" applyFont="1" applyBorder="1" applyAlignment="1" applyProtection="1">
      <alignment vertical="center" wrapText="1"/>
      <protection locked="0"/>
    </xf>
    <xf numFmtId="2" fontId="0" fillId="7" borderId="11" xfId="0" applyNumberFormat="1" applyFill="1" applyBorder="1" applyProtection="1">
      <protection locked="0"/>
    </xf>
    <xf numFmtId="0" fontId="5" fillId="0" borderId="8" xfId="0" applyFont="1" applyFill="1" applyBorder="1" applyAlignment="1" applyProtection="1">
      <alignment vertical="center"/>
      <protection locked="0"/>
    </xf>
    <xf numFmtId="2" fontId="0" fillId="0" borderId="0" xfId="0" applyNumberFormat="1" applyAlignment="1" applyProtection="1">
      <alignment horizontal="center"/>
      <protection locked="0"/>
    </xf>
    <xf numFmtId="0" fontId="3" fillId="0" borderId="19" xfId="3" applyNumberFormat="1" applyFill="1" applyBorder="1" applyAlignment="1" applyProtection="1">
      <alignment horizontal="center"/>
      <protection locked="0"/>
    </xf>
    <xf numFmtId="0" fontId="16" fillId="0" borderId="20" xfId="0" applyNumberFormat="1" applyFont="1" applyFill="1" applyBorder="1" applyAlignment="1" applyProtection="1">
      <alignment horizontal="center"/>
      <protection locked="0"/>
    </xf>
    <xf numFmtId="0" fontId="16" fillId="0" borderId="21" xfId="0" applyNumberFormat="1" applyFont="1" applyFill="1" applyBorder="1" applyAlignment="1" applyProtection="1">
      <alignment horizontal="center"/>
      <protection locked="0"/>
    </xf>
    <xf numFmtId="0" fontId="4" fillId="5" borderId="13" xfId="0" applyFont="1" applyFill="1" applyBorder="1" applyAlignment="1">
      <alignment horizontal="center"/>
    </xf>
    <xf numFmtId="0" fontId="4" fillId="5" borderId="47" xfId="0" applyFont="1" applyFill="1" applyBorder="1" applyAlignment="1">
      <alignment horizontal="center"/>
    </xf>
    <xf numFmtId="0" fontId="4" fillId="5" borderId="48" xfId="0" applyFont="1" applyFill="1" applyBorder="1" applyAlignment="1">
      <alignment horizontal="center"/>
    </xf>
    <xf numFmtId="49" fontId="16" fillId="0" borderId="1" xfId="0" applyNumberFormat="1" applyFont="1" applyBorder="1" applyAlignment="1" applyProtection="1">
      <alignment horizontal="center"/>
      <protection locked="0"/>
    </xf>
    <xf numFmtId="0" fontId="15" fillId="5" borderId="13" xfId="0" applyFont="1" applyFill="1" applyBorder="1" applyAlignment="1">
      <alignment horizontal="center"/>
    </xf>
    <xf numFmtId="0" fontId="15" fillId="5" borderId="14" xfId="0" applyFont="1" applyFill="1" applyBorder="1" applyAlignment="1">
      <alignment horizontal="center"/>
    </xf>
    <xf numFmtId="0" fontId="15" fillId="5" borderId="49" xfId="0" applyFont="1" applyFill="1" applyBorder="1" applyAlignment="1">
      <alignment horizontal="center"/>
    </xf>
    <xf numFmtId="0" fontId="15" fillId="5" borderId="50" xfId="0" applyFont="1" applyFill="1" applyBorder="1" applyAlignment="1">
      <alignment horizontal="center"/>
    </xf>
    <xf numFmtId="0" fontId="15" fillId="5" borderId="51" xfId="0" applyFont="1" applyFill="1" applyBorder="1" applyAlignment="1">
      <alignment horizontal="center"/>
    </xf>
    <xf numFmtId="0" fontId="16" fillId="0" borderId="19" xfId="0" applyNumberFormat="1" applyFont="1" applyFill="1" applyBorder="1" applyAlignment="1" applyProtection="1">
      <alignment horizontal="center"/>
      <protection locked="0"/>
    </xf>
    <xf numFmtId="49" fontId="25" fillId="0" borderId="31" xfId="0" applyNumberFormat="1" applyFont="1" applyFill="1" applyBorder="1" applyAlignment="1" applyProtection="1">
      <alignment horizontal="left" vertical="top" wrapText="1"/>
      <protection locked="0"/>
    </xf>
    <xf numFmtId="49" fontId="25" fillId="0" borderId="0" xfId="0" applyNumberFormat="1" applyFont="1" applyFill="1" applyBorder="1" applyAlignment="1" applyProtection="1">
      <alignment horizontal="left" vertical="top"/>
      <protection locked="0"/>
    </xf>
    <xf numFmtId="49" fontId="25" fillId="0" borderId="26" xfId="0" applyNumberFormat="1" applyFont="1" applyFill="1" applyBorder="1" applyAlignment="1" applyProtection="1">
      <alignment horizontal="left" vertical="top"/>
      <protection locked="0"/>
    </xf>
    <xf numFmtId="49" fontId="25" fillId="0" borderId="31" xfId="0" applyNumberFormat="1" applyFont="1" applyFill="1" applyBorder="1" applyAlignment="1" applyProtection="1">
      <alignment horizontal="left" vertical="top"/>
      <protection locked="0"/>
    </xf>
    <xf numFmtId="49" fontId="25" fillId="0" borderId="32" xfId="0" applyNumberFormat="1" applyFont="1" applyFill="1" applyBorder="1" applyAlignment="1" applyProtection="1">
      <alignment horizontal="left" vertical="top"/>
      <protection locked="0"/>
    </xf>
    <xf numFmtId="49" fontId="25" fillId="0" borderId="28" xfId="0" applyNumberFormat="1" applyFont="1" applyFill="1" applyBorder="1" applyAlignment="1" applyProtection="1">
      <alignment horizontal="left" vertical="top"/>
      <protection locked="0"/>
    </xf>
    <xf numFmtId="49" fontId="25" fillId="0" borderId="29" xfId="0" applyNumberFormat="1" applyFont="1" applyFill="1" applyBorder="1" applyAlignment="1" applyProtection="1">
      <alignment horizontal="left" vertical="top"/>
      <protection locked="0"/>
    </xf>
    <xf numFmtId="0" fontId="2" fillId="5" borderId="30" xfId="0" applyFont="1" applyFill="1" applyBorder="1" applyAlignment="1">
      <alignment horizontal="left"/>
    </xf>
    <xf numFmtId="0" fontId="2" fillId="5" borderId="23" xfId="0" applyFont="1" applyFill="1" applyBorder="1" applyAlignment="1">
      <alignment horizontal="left"/>
    </xf>
    <xf numFmtId="0" fontId="2" fillId="5" borderId="24" xfId="0" applyFont="1" applyFill="1" applyBorder="1" applyAlignment="1">
      <alignment horizontal="left"/>
    </xf>
    <xf numFmtId="0" fontId="10" fillId="6" borderId="31" xfId="0" applyFont="1" applyFill="1" applyBorder="1" applyAlignment="1">
      <alignment horizontal="left" vertical="top" wrapText="1"/>
    </xf>
    <xf numFmtId="0" fontId="9" fillId="6" borderId="0" xfId="0" applyFont="1" applyFill="1" applyBorder="1" applyAlignment="1">
      <alignment horizontal="left" vertical="top" wrapText="1"/>
    </xf>
    <xf numFmtId="0" fontId="9" fillId="6" borderId="26" xfId="0" applyFont="1" applyFill="1" applyBorder="1" applyAlignment="1">
      <alignment horizontal="left" vertical="top" wrapText="1"/>
    </xf>
    <xf numFmtId="49" fontId="0" fillId="0" borderId="31" xfId="0" applyNumberFormat="1" applyBorder="1" applyAlignment="1" applyProtection="1">
      <alignment horizontal="left" vertical="top" wrapText="1"/>
      <protection locked="0"/>
    </xf>
    <xf numFmtId="49" fontId="0" fillId="0" borderId="0" xfId="0" applyNumberFormat="1" applyBorder="1" applyAlignment="1" applyProtection="1">
      <alignment horizontal="left" vertical="top"/>
      <protection locked="0"/>
    </xf>
    <xf numFmtId="49" fontId="0" fillId="0" borderId="26"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32"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49" fontId="0" fillId="0" borderId="29" xfId="0" applyNumberFormat="1" applyBorder="1" applyAlignment="1" applyProtection="1">
      <alignment horizontal="left" vertical="top"/>
      <protection locked="0"/>
    </xf>
    <xf numFmtId="0" fontId="10" fillId="4" borderId="31" xfId="0" applyFont="1" applyFill="1" applyBorder="1" applyAlignment="1">
      <alignment horizontal="left" vertical="top" wrapText="1"/>
    </xf>
    <xf numFmtId="0" fontId="9" fillId="4" borderId="0" xfId="0" applyFont="1" applyFill="1" applyBorder="1" applyAlignment="1">
      <alignment horizontal="left" vertical="top" wrapText="1"/>
    </xf>
    <xf numFmtId="0" fontId="9" fillId="4" borderId="26" xfId="0" applyFont="1" applyFill="1" applyBorder="1" applyAlignment="1">
      <alignment horizontal="left" vertical="top" wrapText="1"/>
    </xf>
    <xf numFmtId="0" fontId="19" fillId="5" borderId="30" xfId="0" applyFont="1" applyFill="1" applyBorder="1" applyAlignment="1">
      <alignment horizontal="left"/>
    </xf>
    <xf numFmtId="0" fontId="20" fillId="5" borderId="23" xfId="0" applyFont="1" applyFill="1" applyBorder="1" applyAlignment="1">
      <alignment horizontal="left"/>
    </xf>
    <xf numFmtId="0" fontId="20" fillId="5" borderId="24" xfId="0" applyFont="1" applyFill="1" applyBorder="1" applyAlignment="1">
      <alignment horizontal="left"/>
    </xf>
    <xf numFmtId="0" fontId="4" fillId="5" borderId="33" xfId="0" applyFont="1" applyFill="1" applyBorder="1" applyAlignment="1">
      <alignment horizontal="center"/>
    </xf>
    <xf numFmtId="0" fontId="4" fillId="5" borderId="34" xfId="0" applyFont="1" applyFill="1" applyBorder="1" applyAlignment="1">
      <alignment horizontal="center"/>
    </xf>
    <xf numFmtId="0" fontId="4" fillId="5" borderId="35" xfId="0" applyFont="1" applyFill="1" applyBorder="1" applyAlignment="1">
      <alignment horizontal="center"/>
    </xf>
    <xf numFmtId="0" fontId="6" fillId="4" borderId="31" xfId="0" applyFont="1" applyFill="1" applyBorder="1" applyAlignment="1">
      <alignment horizontal="left" vertical="top" wrapText="1"/>
    </xf>
    <xf numFmtId="0" fontId="0" fillId="4" borderId="0" xfId="0" applyFill="1" applyBorder="1" applyAlignment="1">
      <alignment horizontal="left" vertical="top" wrapText="1"/>
    </xf>
    <xf numFmtId="0" fontId="0" fillId="4" borderId="26" xfId="0" applyFill="1" applyBorder="1" applyAlignment="1">
      <alignment horizontal="left" vertical="top" wrapText="1"/>
    </xf>
    <xf numFmtId="0" fontId="10" fillId="4" borderId="0" xfId="0" applyFont="1" applyFill="1" applyBorder="1" applyAlignment="1">
      <alignment horizontal="left" vertical="top" wrapText="1"/>
    </xf>
    <xf numFmtId="0" fontId="10" fillId="4" borderId="26" xfId="0" applyFont="1" applyFill="1" applyBorder="1" applyAlignment="1">
      <alignment horizontal="left" vertical="top" wrapText="1"/>
    </xf>
    <xf numFmtId="0" fontId="21" fillId="5" borderId="1" xfId="0" applyFont="1" applyFill="1" applyBorder="1" applyAlignment="1">
      <alignment horizontal="center" vertical="center" wrapText="1"/>
    </xf>
    <xf numFmtId="0" fontId="22" fillId="0" borderId="1" xfId="0" applyFont="1" applyBorder="1" applyAlignment="1" applyProtection="1">
      <alignment vertical="center" wrapText="1"/>
      <protection locked="0"/>
    </xf>
    <xf numFmtId="0" fontId="22" fillId="5" borderId="1" xfId="0" applyFont="1" applyFill="1" applyBorder="1" applyAlignment="1">
      <alignment horizontal="center" vertical="center" wrapText="1"/>
    </xf>
    <xf numFmtId="0" fontId="23" fillId="0" borderId="1" xfId="0" applyFont="1" applyBorder="1" applyAlignment="1">
      <alignment vertical="center" wrapText="1"/>
    </xf>
    <xf numFmtId="0" fontId="22" fillId="0" borderId="19" xfId="0" applyFont="1" applyBorder="1" applyAlignment="1" applyProtection="1">
      <alignment vertical="center" wrapText="1"/>
      <protection locked="0"/>
    </xf>
    <xf numFmtId="0" fontId="23" fillId="0" borderId="22" xfId="0" applyFont="1" applyBorder="1" applyAlignment="1">
      <alignment vertical="center" wrapText="1"/>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0" fillId="6" borderId="43" xfId="0" applyFill="1" applyBorder="1" applyAlignment="1">
      <alignment horizontal="center" vertical="center"/>
    </xf>
    <xf numFmtId="0" fontId="5" fillId="3" borderId="19" xfId="0" applyFont="1" applyFill="1" applyBorder="1" applyAlignment="1">
      <alignment horizontal="center" vertical="center"/>
    </xf>
    <xf numFmtId="0" fontId="5" fillId="3" borderId="22" xfId="0" applyFont="1" applyFill="1" applyBorder="1" applyAlignment="1">
      <alignment horizontal="center" vertical="center"/>
    </xf>
    <xf numFmtId="0" fontId="5" fillId="3" borderId="19" xfId="0" applyFont="1" applyFill="1" applyBorder="1" applyAlignment="1">
      <alignment horizontal="left" vertical="center"/>
    </xf>
    <xf numFmtId="0" fontId="5" fillId="3" borderId="20" xfId="0" applyFont="1" applyFill="1" applyBorder="1" applyAlignment="1">
      <alignment horizontal="left" vertical="center"/>
    </xf>
    <xf numFmtId="0" fontId="5" fillId="3" borderId="22" xfId="0" applyFont="1" applyFill="1" applyBorder="1" applyAlignment="1">
      <alignment horizontal="left" vertical="center"/>
    </xf>
    <xf numFmtId="0" fontId="5" fillId="2" borderId="19"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22" xfId="0" applyFont="1" applyFill="1" applyBorder="1" applyAlignment="1">
      <alignment horizontal="left" vertical="center" wrapText="1"/>
    </xf>
    <xf numFmtId="0" fontId="5" fillId="3" borderId="19"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22" xfId="0" applyFont="1" applyFill="1" applyBorder="1" applyAlignment="1">
      <alignment horizontal="left" vertical="center" wrapText="1"/>
    </xf>
    <xf numFmtId="0" fontId="5" fillId="0" borderId="19" xfId="0" applyFont="1" applyFill="1" applyBorder="1" applyAlignment="1">
      <alignment horizontal="left" vertical="center" wrapText="1"/>
    </xf>
    <xf numFmtId="0" fontId="5" fillId="0" borderId="20" xfId="0" applyFont="1" applyFill="1" applyBorder="1" applyAlignment="1">
      <alignment horizontal="left" vertical="center" wrapText="1"/>
    </xf>
    <xf numFmtId="0" fontId="5" fillId="0" borderId="22" xfId="0" applyFont="1" applyFill="1" applyBorder="1" applyAlignment="1">
      <alignment horizontal="left" vertical="center" wrapText="1"/>
    </xf>
    <xf numFmtId="0" fontId="8" fillId="5" borderId="2"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165" fontId="0" fillId="0" borderId="19" xfId="0" applyNumberFormat="1" applyBorder="1" applyAlignment="1" applyProtection="1">
      <alignment horizontal="center" vertical="center"/>
      <protection locked="0"/>
    </xf>
    <xf numFmtId="165" fontId="0" fillId="0" borderId="22"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2" fontId="0" fillId="0" borderId="37" xfId="0" applyNumberFormat="1" applyBorder="1" applyAlignment="1" applyProtection="1">
      <alignment horizontal="center" vertical="center"/>
      <protection locked="0"/>
    </xf>
    <xf numFmtId="0" fontId="0" fillId="6" borderId="25" xfId="0" applyFill="1" applyBorder="1" applyAlignment="1">
      <alignment horizontal="center" vertical="center"/>
    </xf>
    <xf numFmtId="0" fontId="0" fillId="6" borderId="0"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0" fillId="6" borderId="29" xfId="0" applyFill="1" applyBorder="1" applyAlignment="1">
      <alignment horizontal="center" vertical="center"/>
    </xf>
    <xf numFmtId="0" fontId="5" fillId="3" borderId="19" xfId="0" applyFont="1" applyFill="1" applyBorder="1" applyAlignment="1" applyProtection="1">
      <alignment horizontal="center" vertical="center"/>
      <protection locked="0"/>
    </xf>
    <xf numFmtId="0" fontId="5" fillId="3" borderId="20" xfId="0" applyFont="1" applyFill="1" applyBorder="1" applyAlignment="1" applyProtection="1">
      <alignment horizontal="center" vertical="center"/>
      <protection locked="0"/>
    </xf>
    <xf numFmtId="0" fontId="5" fillId="3" borderId="22" xfId="0" applyFont="1" applyFill="1" applyBorder="1" applyAlignment="1" applyProtection="1">
      <alignment horizontal="center" vertical="center"/>
      <protection locked="0"/>
    </xf>
    <xf numFmtId="0" fontId="5" fillId="8" borderId="19" xfId="0" applyFont="1" applyFill="1" applyBorder="1" applyAlignment="1" applyProtection="1">
      <alignment horizontal="center" vertical="center"/>
      <protection locked="0"/>
    </xf>
    <xf numFmtId="0" fontId="5" fillId="8" borderId="20" xfId="0" applyFont="1" applyFill="1" applyBorder="1" applyAlignment="1" applyProtection="1">
      <alignment horizontal="center" vertical="center"/>
      <protection locked="0"/>
    </xf>
    <xf numFmtId="0" fontId="5" fillId="8" borderId="22" xfId="0" applyFont="1" applyFill="1" applyBorder="1" applyAlignment="1" applyProtection="1">
      <alignment horizontal="center" vertical="center"/>
      <protection locked="0"/>
    </xf>
    <xf numFmtId="0" fontId="0" fillId="7" borderId="19" xfId="0" applyFill="1" applyBorder="1" applyAlignment="1" applyProtection="1">
      <alignment horizontal="center"/>
      <protection locked="0"/>
    </xf>
    <xf numFmtId="0" fontId="0" fillId="7" borderId="20" xfId="0" applyFill="1" applyBorder="1" applyAlignment="1" applyProtection="1">
      <alignment horizontal="center"/>
      <protection locked="0"/>
    </xf>
    <xf numFmtId="0" fontId="0" fillId="7" borderId="21" xfId="0" applyFill="1" applyBorder="1" applyAlignment="1" applyProtection="1">
      <alignment horizontal="center"/>
      <protection locked="0"/>
    </xf>
    <xf numFmtId="0" fontId="0" fillId="6" borderId="36" xfId="0" applyFill="1" applyBorder="1" applyAlignment="1">
      <alignment horizontal="center"/>
    </xf>
    <xf numFmtId="0" fontId="0" fillId="6" borderId="44" xfId="0" applyFill="1" applyBorder="1" applyAlignment="1">
      <alignment horizontal="center"/>
    </xf>
    <xf numFmtId="0" fontId="0" fillId="6" borderId="45" xfId="0" applyFill="1" applyBorder="1" applyAlignment="1">
      <alignment horizontal="center"/>
    </xf>
    <xf numFmtId="0" fontId="4" fillId="5" borderId="16" xfId="0" applyFont="1" applyFill="1" applyBorder="1" applyAlignment="1">
      <alignment horizontal="center"/>
    </xf>
    <xf numFmtId="0" fontId="4" fillId="5" borderId="17" xfId="0" applyFont="1" applyFill="1" applyBorder="1" applyAlignment="1">
      <alignment horizontal="center"/>
    </xf>
    <xf numFmtId="0" fontId="4" fillId="5" borderId="18" xfId="0" applyFont="1" applyFill="1" applyBorder="1" applyAlignment="1">
      <alignment horizontal="center"/>
    </xf>
    <xf numFmtId="0" fontId="9" fillId="4" borderId="38" xfId="0" applyFont="1" applyFill="1" applyBorder="1" applyAlignment="1">
      <alignment horizontal="center"/>
    </xf>
    <xf numFmtId="0" fontId="9" fillId="4" borderId="39" xfId="0" applyFont="1" applyFill="1" applyBorder="1" applyAlignment="1">
      <alignment horizontal="center"/>
    </xf>
    <xf numFmtId="0" fontId="9" fillId="4" borderId="40" xfId="0" applyFont="1" applyFill="1" applyBorder="1" applyAlignment="1">
      <alignment horizontal="center"/>
    </xf>
    <xf numFmtId="0" fontId="9" fillId="4" borderId="25" xfId="0" applyFont="1" applyFill="1" applyBorder="1" applyAlignment="1">
      <alignment horizontal="center"/>
    </xf>
    <xf numFmtId="0" fontId="9" fillId="4" borderId="0" xfId="0" applyFont="1" applyFill="1" applyBorder="1" applyAlignment="1">
      <alignment horizontal="center"/>
    </xf>
    <xf numFmtId="0" fontId="9" fillId="4" borderId="26" xfId="0" applyFont="1" applyFill="1" applyBorder="1" applyAlignment="1">
      <alignment horizontal="center"/>
    </xf>
    <xf numFmtId="0" fontId="9" fillId="4" borderId="27" xfId="0" applyFont="1" applyFill="1" applyBorder="1" applyAlignment="1">
      <alignment horizontal="center"/>
    </xf>
    <xf numFmtId="0" fontId="9" fillId="4" borderId="28" xfId="0" applyFont="1" applyFill="1" applyBorder="1" applyAlignment="1">
      <alignment horizontal="center"/>
    </xf>
    <xf numFmtId="0" fontId="9" fillId="4" borderId="29" xfId="0" applyFont="1" applyFill="1" applyBorder="1" applyAlignment="1">
      <alignment horizontal="center"/>
    </xf>
    <xf numFmtId="0" fontId="0" fillId="6" borderId="1" xfId="0" applyFill="1" applyBorder="1" applyAlignment="1">
      <alignment horizontal="center"/>
    </xf>
    <xf numFmtId="0" fontId="0" fillId="6" borderId="6" xfId="0" applyFill="1" applyBorder="1" applyAlignment="1">
      <alignment horizontal="center"/>
    </xf>
    <xf numFmtId="0" fontId="0" fillId="6" borderId="8" xfId="0" applyFill="1" applyBorder="1" applyAlignment="1">
      <alignment horizontal="center"/>
    </xf>
    <xf numFmtId="0" fontId="0" fillId="6" borderId="9" xfId="0" applyFill="1" applyBorder="1" applyAlignment="1">
      <alignment horizontal="center"/>
    </xf>
    <xf numFmtId="0" fontId="2" fillId="5" borderId="11" xfId="0" applyFont="1" applyFill="1" applyBorder="1" applyAlignment="1">
      <alignment horizontal="center" vertical="center"/>
    </xf>
    <xf numFmtId="0" fontId="2" fillId="5" borderId="1" xfId="0" applyFont="1" applyFill="1" applyBorder="1" applyAlignment="1">
      <alignment horizontal="center" vertical="center"/>
    </xf>
    <xf numFmtId="166" fontId="13" fillId="0" borderId="33" xfId="0" applyNumberFormat="1" applyFont="1" applyBorder="1" applyAlignment="1">
      <alignment horizontal="center"/>
    </xf>
    <xf numFmtId="166" fontId="13" fillId="0" borderId="34" xfId="0" applyNumberFormat="1" applyFont="1" applyBorder="1" applyAlignment="1">
      <alignment horizontal="center"/>
    </xf>
    <xf numFmtId="166" fontId="13" fillId="0" borderId="35" xfId="0" applyNumberFormat="1" applyFont="1" applyBorder="1" applyAlignment="1">
      <alignment horizontal="center"/>
    </xf>
    <xf numFmtId="0" fontId="14" fillId="7" borderId="25" xfId="0" applyFont="1" applyFill="1" applyBorder="1" applyAlignment="1">
      <alignment horizontal="center" vertical="center"/>
    </xf>
    <xf numFmtId="0" fontId="14" fillId="7" borderId="0" xfId="0" applyFont="1" applyFill="1" applyBorder="1" applyAlignment="1">
      <alignment horizontal="center" vertical="center"/>
    </xf>
    <xf numFmtId="0" fontId="14" fillId="7" borderId="26" xfId="0" applyFont="1" applyFill="1" applyBorder="1" applyAlignment="1">
      <alignment horizontal="center" vertical="center"/>
    </xf>
    <xf numFmtId="0" fontId="14" fillId="7" borderId="27" xfId="0" applyFont="1" applyFill="1" applyBorder="1" applyAlignment="1">
      <alignment horizontal="center" vertical="center"/>
    </xf>
    <xf numFmtId="0" fontId="14" fillId="7" borderId="28" xfId="0" applyFont="1" applyFill="1" applyBorder="1" applyAlignment="1">
      <alignment horizontal="center" vertical="center"/>
    </xf>
    <xf numFmtId="0" fontId="14" fillId="7" borderId="29" xfId="0" applyFont="1" applyFill="1" applyBorder="1" applyAlignment="1">
      <alignment horizontal="center" vertical="center"/>
    </xf>
    <xf numFmtId="0" fontId="0" fillId="0" borderId="19" xfId="0" applyBorder="1" applyAlignment="1">
      <alignment horizontal="left"/>
    </xf>
    <xf numFmtId="0" fontId="0" fillId="0" borderId="22" xfId="0" applyBorder="1" applyAlignment="1">
      <alignment horizontal="left"/>
    </xf>
    <xf numFmtId="0" fontId="0" fillId="6" borderId="19" xfId="0" applyFill="1" applyBorder="1" applyAlignment="1">
      <alignment horizontal="center"/>
    </xf>
    <xf numFmtId="0" fontId="0" fillId="6" borderId="20" xfId="0" applyFill="1" applyBorder="1" applyAlignment="1">
      <alignment horizontal="center"/>
    </xf>
    <xf numFmtId="0" fontId="0" fillId="6" borderId="21" xfId="0" applyFill="1" applyBorder="1" applyAlignment="1">
      <alignment horizontal="center"/>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4" fillId="5" borderId="14" xfId="0" applyFont="1" applyFill="1" applyBorder="1" applyAlignment="1">
      <alignment horizontal="center"/>
    </xf>
    <xf numFmtId="0" fontId="4" fillId="5" borderId="15" xfId="0" applyFont="1" applyFill="1" applyBorder="1" applyAlignment="1">
      <alignment horizontal="center"/>
    </xf>
    <xf numFmtId="0" fontId="0" fillId="0" borderId="11" xfId="0" applyBorder="1" applyAlignment="1">
      <alignment horizontal="left" vertical="top"/>
    </xf>
    <xf numFmtId="0" fontId="0" fillId="0" borderId="12" xfId="0" applyBorder="1" applyAlignment="1">
      <alignment horizontal="left" vertical="top"/>
    </xf>
  </cellXfs>
  <cellStyles count="5">
    <cellStyle name="Lien hypertexte" xfId="3" builtinId="8"/>
    <cellStyle name="Milliers" xfId="4" builtinId="3"/>
    <cellStyle name="Monétaire" xfId="1" builtinId="4"/>
    <cellStyle name="Normal" xfId="0" builtinId="0"/>
    <cellStyle name="Pourcentage" xfId="2" builtinId="5"/>
  </cellStyles>
  <dxfs count="27">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1</xdr:colOff>
      <xdr:row>0</xdr:row>
      <xdr:rowOff>0</xdr:rowOff>
    </xdr:from>
    <xdr:to>
      <xdr:col>19</xdr:col>
      <xdr:colOff>600076</xdr:colOff>
      <xdr:row>29</xdr:row>
      <xdr:rowOff>57150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1" y="0"/>
          <a:ext cx="13030200" cy="53054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de 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2018</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r>
            <a:rPr lang="fr-FR" sz="1100" b="1" i="1" kern="150">
              <a:effectLst/>
              <a:latin typeface="Liberation Sans"/>
            </a:rPr>
            <a:t>Note à l’attention des responsables de formation</a:t>
          </a:r>
          <a:endParaRPr lang="fr-FR" sz="1100" b="1" kern="150">
            <a:effectLst/>
            <a:latin typeface="Liberation Sans"/>
          </a:endParaRPr>
        </a:p>
        <a:p>
          <a:pPr marL="342900" lvl="0" indent="-342900" algn="just">
            <a:spcAft>
              <a:spcPts val="0"/>
            </a:spcAft>
            <a:buFont typeface="Symbol" panose="05050102010706020507" pitchFamily="18" charset="2"/>
            <a:buChar char=""/>
          </a:pPr>
          <a:endParaRPr lang="fr-FR" sz="1100" i="1" kern="150">
            <a:solidFill>
              <a:sysClr val="windowText" lastClr="000000"/>
            </a:solidFill>
            <a:effectLst/>
            <a:latin typeface="Calibri" panose="020F0502020204030204" pitchFamily="34" charset="0"/>
            <a:ea typeface="Arial Unicode MS"/>
            <a:cs typeface="Arial Unicode MS"/>
          </a:endParaRP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tableaux annexes(maquette et MCC) et une brève notice devra accompagnant le dépôt devra expliquer les modifications apportées.</a:t>
          </a:r>
          <a:endParaRPr lang="fr-FR" sz="1100">
            <a:effectLst/>
          </a:endParaRPr>
        </a:p>
        <a:p>
          <a:pPr marL="342900" lvl="0" indent="-342900" algn="just">
            <a:spcAft>
              <a:spcPts val="0"/>
            </a:spcAft>
            <a:buFont typeface="Symbol" panose="05050102010706020507" pitchFamily="18" charset="2"/>
            <a:buChar char=""/>
          </a:pPr>
          <a:r>
            <a:rPr lang="fr-FR" sz="1100" i="1" kern="150">
              <a:solidFill>
                <a:sysClr val="windowText" lastClr="00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hyperlink" Target="mailto:catherine.thomas@univ-cotedazur.fr" TargetMode="Externa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vmlDrawing" Target="../drawings/vmlDrawing5.v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_rels/sheet8.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
  <sheetViews>
    <sheetView view="pageBreakPreview" topLeftCell="A16" zoomScale="110" zoomScaleNormal="100" zoomScaleSheetLayoutView="110" workbookViewId="0">
      <selection activeCell="O35" sqref="O35"/>
    </sheetView>
  </sheetViews>
  <sheetFormatPr baseColWidth="10" defaultColWidth="9.140625" defaultRowHeight="15" x14ac:dyDescent="0.25"/>
  <cols>
    <col min="1" max="1" width="13.5703125" customWidth="1"/>
  </cols>
  <sheetData>
    <row r="1" spans="1:1" x14ac:dyDescent="0.25">
      <c r="A1" s="1"/>
    </row>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K24"/>
  <sheetViews>
    <sheetView tabSelected="1" zoomScale="115" zoomScaleNormal="115" workbookViewId="0">
      <selection activeCell="B3" sqref="B3:K3"/>
    </sheetView>
  </sheetViews>
  <sheetFormatPr baseColWidth="10" defaultColWidth="11.42578125" defaultRowHeight="15" x14ac:dyDescent="0.25"/>
  <cols>
    <col min="1" max="1" width="47.85546875" bestFit="1" customWidth="1"/>
    <col min="2" max="2" width="29.5703125" bestFit="1" customWidth="1"/>
    <col min="3" max="3" width="20.85546875" bestFit="1" customWidth="1"/>
  </cols>
  <sheetData>
    <row r="1" spans="1:11" ht="16.5" thickBot="1" x14ac:dyDescent="0.3">
      <c r="A1" s="107" t="s">
        <v>0</v>
      </c>
      <c r="B1" s="108"/>
      <c r="C1" s="108"/>
      <c r="D1" s="108"/>
      <c r="E1" s="108"/>
      <c r="F1" s="108"/>
      <c r="G1" s="108"/>
      <c r="H1" s="108"/>
      <c r="I1" s="108"/>
      <c r="J1" s="108"/>
      <c r="K1" s="109"/>
    </row>
    <row r="2" spans="1:11" ht="15.75" x14ac:dyDescent="0.25">
      <c r="A2" s="69" t="s">
        <v>1</v>
      </c>
      <c r="B2" s="70" t="s">
        <v>2</v>
      </c>
      <c r="C2" s="70"/>
      <c r="D2" s="70"/>
      <c r="E2" s="70"/>
      <c r="F2" s="70"/>
      <c r="G2" s="70"/>
      <c r="H2" s="70"/>
      <c r="I2" s="70"/>
      <c r="J2" s="70"/>
      <c r="K2" s="70"/>
    </row>
    <row r="3" spans="1:11" ht="15.75" x14ac:dyDescent="0.25">
      <c r="A3" s="71" t="s">
        <v>3</v>
      </c>
      <c r="B3" s="110" t="s">
        <v>352</v>
      </c>
      <c r="C3" s="110"/>
      <c r="D3" s="110"/>
      <c r="E3" s="110"/>
      <c r="F3" s="110"/>
      <c r="G3" s="110"/>
      <c r="H3" s="110"/>
      <c r="I3" s="110"/>
      <c r="J3" s="110"/>
      <c r="K3" s="110"/>
    </row>
    <row r="4" spans="1:11" ht="15.75" x14ac:dyDescent="0.25">
      <c r="A4" s="72" t="s">
        <v>4</v>
      </c>
      <c r="B4" s="89" t="s">
        <v>5</v>
      </c>
      <c r="C4" s="74"/>
      <c r="D4" s="74"/>
      <c r="E4" s="74"/>
      <c r="F4" s="74"/>
      <c r="G4" s="74"/>
      <c r="H4" s="74"/>
      <c r="I4" s="74"/>
      <c r="J4" s="74"/>
      <c r="K4" s="74"/>
    </row>
    <row r="5" spans="1:11" ht="15.75" x14ac:dyDescent="0.25">
      <c r="A5" s="72" t="s">
        <v>6</v>
      </c>
      <c r="B5" s="73" t="s">
        <v>7</v>
      </c>
      <c r="C5" s="74" t="s">
        <v>8</v>
      </c>
      <c r="D5" s="74" t="s">
        <v>347</v>
      </c>
      <c r="E5" s="74"/>
      <c r="F5" s="74"/>
      <c r="G5" s="74"/>
      <c r="H5" s="74"/>
      <c r="I5" s="74"/>
      <c r="J5" s="74"/>
      <c r="K5" s="74"/>
    </row>
    <row r="6" spans="1:11" ht="15.75" x14ac:dyDescent="0.25">
      <c r="A6" s="72" t="s">
        <v>9</v>
      </c>
      <c r="B6" s="73" t="s">
        <v>10</v>
      </c>
      <c r="C6" s="74"/>
      <c r="D6" s="74"/>
      <c r="E6" s="74"/>
      <c r="F6" s="74"/>
      <c r="G6" s="74"/>
      <c r="H6" s="74"/>
      <c r="I6" s="74"/>
      <c r="J6" s="74"/>
      <c r="K6" s="74"/>
    </row>
    <row r="7" spans="1:11" ht="15.75" x14ac:dyDescent="0.25">
      <c r="A7" s="72" t="s">
        <v>11</v>
      </c>
      <c r="B7" s="73" t="s">
        <v>12</v>
      </c>
      <c r="C7" s="74"/>
      <c r="D7" s="74"/>
      <c r="E7" s="74"/>
      <c r="F7" s="74"/>
      <c r="G7" s="74"/>
      <c r="H7" s="74"/>
      <c r="I7" s="74"/>
      <c r="J7" s="74"/>
      <c r="K7" s="74"/>
    </row>
    <row r="8" spans="1:11" ht="15.75" x14ac:dyDescent="0.25">
      <c r="A8" s="72" t="s">
        <v>13</v>
      </c>
      <c r="B8" s="73" t="s">
        <v>14</v>
      </c>
      <c r="C8" s="74"/>
      <c r="D8" s="74"/>
      <c r="E8" s="74"/>
      <c r="F8" s="74"/>
      <c r="G8" s="74"/>
      <c r="H8" s="74"/>
      <c r="I8" s="74"/>
      <c r="J8" s="74"/>
      <c r="K8" s="74"/>
    </row>
    <row r="9" spans="1:11" ht="15.75" x14ac:dyDescent="0.25">
      <c r="A9" s="72" t="s">
        <v>15</v>
      </c>
      <c r="B9" s="73" t="s">
        <v>16</v>
      </c>
      <c r="C9" s="74"/>
      <c r="D9" s="74"/>
      <c r="E9" s="74"/>
      <c r="F9" s="74"/>
      <c r="G9" s="74"/>
      <c r="H9" s="74"/>
      <c r="I9" s="74"/>
      <c r="J9" s="74"/>
      <c r="K9" s="74"/>
    </row>
    <row r="10" spans="1:11" ht="15.75" x14ac:dyDescent="0.25">
      <c r="A10" s="72" t="s">
        <v>17</v>
      </c>
      <c r="B10" s="93" t="s">
        <v>18</v>
      </c>
      <c r="C10" s="74"/>
      <c r="D10" s="74"/>
      <c r="E10" s="74"/>
      <c r="F10" s="74"/>
      <c r="G10" s="74"/>
      <c r="H10" s="74"/>
      <c r="I10" s="74"/>
      <c r="J10" s="74"/>
      <c r="K10" s="74"/>
    </row>
    <row r="11" spans="1:11" ht="15.75" x14ac:dyDescent="0.25">
      <c r="A11" s="72" t="s">
        <v>19</v>
      </c>
      <c r="B11" s="104"/>
      <c r="C11" s="105"/>
      <c r="D11" s="105"/>
      <c r="E11" s="105"/>
      <c r="F11" s="105"/>
      <c r="G11" s="105"/>
      <c r="H11" s="105"/>
      <c r="I11" s="105"/>
      <c r="J11" s="105"/>
      <c r="K11" s="106"/>
    </row>
    <row r="12" spans="1:11" ht="15.75" x14ac:dyDescent="0.25">
      <c r="A12" s="72" t="s">
        <v>20</v>
      </c>
      <c r="B12" s="116" t="s">
        <v>21</v>
      </c>
      <c r="C12" s="105"/>
      <c r="D12" s="105"/>
      <c r="E12" s="105"/>
      <c r="F12" s="105"/>
      <c r="G12" s="105"/>
      <c r="H12" s="105"/>
      <c r="I12" s="105"/>
      <c r="J12" s="105"/>
      <c r="K12" s="106"/>
    </row>
    <row r="13" spans="1:11" ht="15.75" x14ac:dyDescent="0.25">
      <c r="A13" s="72" t="s">
        <v>22</v>
      </c>
      <c r="B13" s="116" t="s">
        <v>23</v>
      </c>
      <c r="C13" s="105"/>
      <c r="D13" s="105"/>
      <c r="E13" s="105"/>
      <c r="F13" s="105"/>
      <c r="G13" s="105"/>
      <c r="H13" s="105"/>
      <c r="I13" s="105"/>
      <c r="J13" s="105"/>
      <c r="K13" s="106"/>
    </row>
    <row r="14" spans="1:11" ht="15.75" x14ac:dyDescent="0.25">
      <c r="A14" s="72" t="s">
        <v>24</v>
      </c>
      <c r="B14" s="116" t="s">
        <v>25</v>
      </c>
      <c r="C14" s="105"/>
      <c r="D14" s="105"/>
      <c r="E14" s="105"/>
      <c r="F14" s="105"/>
      <c r="G14" s="105"/>
      <c r="H14" s="105"/>
      <c r="I14" s="105"/>
      <c r="J14" s="105"/>
      <c r="K14" s="106"/>
    </row>
    <row r="15" spans="1:11" ht="15.75" x14ac:dyDescent="0.25">
      <c r="A15" s="72" t="s">
        <v>26</v>
      </c>
      <c r="B15" s="104" t="s">
        <v>27</v>
      </c>
      <c r="C15" s="105"/>
      <c r="D15" s="105"/>
      <c r="E15" s="105"/>
      <c r="F15" s="105"/>
      <c r="G15" s="105"/>
      <c r="H15" s="105"/>
      <c r="I15" s="105"/>
      <c r="J15" s="105"/>
      <c r="K15" s="106"/>
    </row>
    <row r="16" spans="1:11" ht="15.75" x14ac:dyDescent="0.25">
      <c r="A16" s="72" t="s">
        <v>28</v>
      </c>
      <c r="B16" s="93" t="s">
        <v>29</v>
      </c>
      <c r="C16" s="74"/>
      <c r="D16" s="74"/>
      <c r="E16" s="74"/>
      <c r="F16" s="74"/>
      <c r="G16" s="74"/>
      <c r="H16" s="74"/>
      <c r="I16" s="74"/>
      <c r="J16" s="74"/>
      <c r="K16" s="74"/>
    </row>
    <row r="17" spans="1:11" ht="16.5" thickBot="1" x14ac:dyDescent="0.3">
      <c r="A17" s="72" t="s">
        <v>30</v>
      </c>
      <c r="B17" s="73" t="s">
        <v>31</v>
      </c>
      <c r="C17" s="74" t="s">
        <v>348</v>
      </c>
      <c r="D17" s="74"/>
      <c r="E17" s="74"/>
      <c r="F17" s="74"/>
      <c r="G17" s="74"/>
      <c r="H17" s="74"/>
      <c r="I17" s="74"/>
      <c r="J17" s="74"/>
      <c r="K17" s="74"/>
    </row>
    <row r="18" spans="1:11" ht="16.5" thickBot="1" x14ac:dyDescent="0.3">
      <c r="A18" s="111" t="s">
        <v>32</v>
      </c>
      <c r="B18" s="112"/>
      <c r="C18" s="113"/>
      <c r="D18" s="114"/>
      <c r="E18" s="114"/>
      <c r="F18" s="114"/>
      <c r="G18" s="114"/>
      <c r="H18" s="114"/>
      <c r="I18" s="114"/>
      <c r="J18" s="114"/>
      <c r="K18" s="115"/>
    </row>
    <row r="19" spans="1:11" ht="15.75" x14ac:dyDescent="0.25">
      <c r="A19" s="72" t="s">
        <v>33</v>
      </c>
      <c r="B19" s="75" t="s">
        <v>34</v>
      </c>
      <c r="C19" s="77" t="s">
        <v>35</v>
      </c>
      <c r="D19" s="74"/>
      <c r="E19" s="74"/>
      <c r="F19" s="74"/>
      <c r="G19" s="74"/>
      <c r="H19" s="74"/>
      <c r="I19" s="74"/>
      <c r="J19" s="74"/>
      <c r="K19" s="74"/>
    </row>
    <row r="20" spans="1:11" ht="15.75" x14ac:dyDescent="0.25">
      <c r="A20" s="72" t="s">
        <v>36</v>
      </c>
      <c r="B20" s="74" t="s">
        <v>31</v>
      </c>
      <c r="C20" s="77" t="s">
        <v>37</v>
      </c>
      <c r="D20" s="74"/>
      <c r="E20" s="74"/>
      <c r="F20" s="74"/>
      <c r="G20" s="74"/>
      <c r="H20" s="74"/>
      <c r="I20" s="74"/>
      <c r="J20" s="74"/>
      <c r="K20" s="74"/>
    </row>
    <row r="21" spans="1:11" ht="15.75" x14ac:dyDescent="0.25">
      <c r="A21" s="72" t="s">
        <v>38</v>
      </c>
      <c r="B21" s="74" t="s">
        <v>31</v>
      </c>
      <c r="C21" s="77" t="s">
        <v>37</v>
      </c>
      <c r="D21" s="74"/>
      <c r="E21" s="74"/>
      <c r="F21" s="74"/>
      <c r="G21" s="74"/>
      <c r="H21" s="74"/>
      <c r="I21" s="74"/>
      <c r="J21" s="74"/>
      <c r="K21" s="74"/>
    </row>
    <row r="22" spans="1:11" ht="15.75" x14ac:dyDescent="0.25">
      <c r="A22" s="6" t="s">
        <v>39</v>
      </c>
      <c r="B22" s="3"/>
      <c r="C22" s="78" t="s">
        <v>35</v>
      </c>
      <c r="D22" s="3"/>
      <c r="E22" s="3"/>
      <c r="F22" s="3"/>
      <c r="G22" s="3"/>
      <c r="H22" s="3"/>
      <c r="I22" s="3"/>
      <c r="J22" s="3"/>
      <c r="K22" s="3"/>
    </row>
    <row r="23" spans="1:11" ht="16.5" thickBot="1" x14ac:dyDescent="0.3">
      <c r="A23" s="7" t="s">
        <v>40</v>
      </c>
      <c r="B23" s="3"/>
      <c r="C23" s="78" t="s">
        <v>35</v>
      </c>
      <c r="D23" s="3"/>
      <c r="E23" s="3"/>
      <c r="F23" s="3"/>
      <c r="G23" s="3"/>
      <c r="H23" s="3"/>
      <c r="I23" s="3"/>
      <c r="J23" s="3"/>
      <c r="K23" s="3"/>
    </row>
    <row r="24" spans="1:11" x14ac:dyDescent="0.25">
      <c r="A24" s="2" t="s">
        <v>41</v>
      </c>
    </row>
  </sheetData>
  <mergeCells count="8">
    <mergeCell ref="B11:K11"/>
    <mergeCell ref="A1:K1"/>
    <mergeCell ref="B3:K3"/>
    <mergeCell ref="A18:K18"/>
    <mergeCell ref="B12:K12"/>
    <mergeCell ref="B13:K13"/>
    <mergeCell ref="B14:K14"/>
    <mergeCell ref="B15:K15"/>
  </mergeCells>
  <conditionalFormatting sqref="B20:C23">
    <cfRule type="expression" dxfId="26" priority="9" stopIfTrue="1">
      <formula>$B$19&lt;&gt;"Favorable"</formula>
    </cfRule>
  </conditionalFormatting>
  <conditionalFormatting sqref="C5:K5">
    <cfRule type="expression" dxfId="25" priority="8">
      <formula>($B$5&lt;&gt;"Inter-champ")</formula>
    </cfRule>
  </conditionalFormatting>
  <conditionalFormatting sqref="C17:K17">
    <cfRule type="expression" dxfId="24" priority="7">
      <formula>($B$17="Non")</formula>
    </cfRule>
  </conditionalFormatting>
  <conditionalFormatting sqref="C20:K20">
    <cfRule type="expression" dxfId="23" priority="6">
      <formula>($B$20="Non")</formula>
    </cfRule>
  </conditionalFormatting>
  <conditionalFormatting sqref="C21:K21">
    <cfRule type="expression" dxfId="22" priority="5">
      <formula>($B$21="Non")</formula>
    </cfRule>
  </conditionalFormatting>
  <conditionalFormatting sqref="C22:K22">
    <cfRule type="expression" dxfId="21" priority="4">
      <formula>(ISBLANK($B$22))</formula>
    </cfRule>
  </conditionalFormatting>
  <conditionalFormatting sqref="C23:K23">
    <cfRule type="expression" dxfId="20" priority="2">
      <formula>(ISBLANK($B$23))</formula>
    </cfRule>
  </conditionalFormatting>
  <conditionalFormatting sqref="C19:K19">
    <cfRule type="expression" dxfId="19" priority="1">
      <formula>(ISBLANK($B$19))</formula>
    </cfRule>
  </conditionalFormatting>
  <hyperlinks>
    <hyperlink ref="B15" r:id="rId1" xr:uid="{F5B799AC-C56C-4E28-B91C-BEE295CBAE35}"/>
  </hyperlinks>
  <pageMargins left="0.7" right="0.7" top="0.75" bottom="0.75" header="0.3" footer="0.3"/>
  <pageSetup paperSize="9" scale="75" orientation="landscape" verticalDpi="1200" r:id="rId2"/>
  <headerFooter>
    <oddHeader>&amp;L&amp;G</oddHeader>
  </headerFooter>
  <legacyDrawingHF r:id="rId3"/>
  <extLst>
    <ext xmlns:x14="http://schemas.microsoft.com/office/spreadsheetml/2009/9/main" uri="{CCE6A557-97BC-4b89-ADB6-D9C93CAAB3DF}">
      <x14:dataValidations xmlns:xm="http://schemas.microsoft.com/office/excel/2006/main" count="10">
        <x14:dataValidation type="list" allowBlank="1" showInputMessage="1" showErrorMessage="1" xr:uid="{00000000-0002-0000-0100-000000000000}">
          <x14:formula1>
            <xm:f>Données!$A$2:$A$5</xm:f>
          </x14:formula1>
          <xm:sqref>B7</xm:sqref>
        </x14:dataValidation>
        <x14:dataValidation type="list" allowBlank="1" showInputMessage="1" showErrorMessage="1" xr:uid="{00000000-0002-0000-0100-000001000000}">
          <x14:formula1>
            <xm:f>Données!$B$2:$B$3</xm:f>
          </x14:formula1>
          <xm:sqref>B17 B20 B21</xm:sqref>
        </x14:dataValidation>
        <x14:dataValidation type="list" allowBlank="1" showInputMessage="1" showErrorMessage="1" xr:uid="{00000000-0002-0000-0100-000002000000}">
          <x14:formula1>
            <xm:f>Données!$B$4:$B$6</xm:f>
          </x14:formula1>
          <xm:sqref>B19 B22:B23</xm:sqref>
        </x14:dataValidation>
        <x14:dataValidation type="list" allowBlank="1" showInputMessage="1" showErrorMessage="1" xr:uid="{00000000-0002-0000-0100-000003000000}">
          <x14:formula1>
            <xm:f>Données!$D$2:$D$18</xm:f>
          </x14:formula1>
          <xm:sqref>B4</xm:sqref>
        </x14:dataValidation>
        <x14:dataValidation type="list" allowBlank="1" showInputMessage="1" showErrorMessage="1" xr:uid="{00000000-0002-0000-0100-000004000000}">
          <x14:formula1>
            <xm:f>Données!$E$2:$E$8</xm:f>
          </x14:formula1>
          <xm:sqref>B5</xm:sqref>
        </x14:dataValidation>
        <x14:dataValidation type="list" allowBlank="1" showInputMessage="1" showErrorMessage="1" errorTitle="ATTENTION" xr:uid="{00000000-0002-0000-0100-000005000000}">
          <x14:formula1>
            <xm:f>Données!$I$2:$I$4</xm:f>
          </x14:formula1>
          <xm:sqref>B2</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B8 B9</xm:sqref>
        </x14:dataValidation>
        <x14:dataValidation type="list" allowBlank="1" showInputMessage="1" showErrorMessage="1" xr:uid="{00000000-0002-0000-0100-000008000000}">
          <x14:formula1>
            <xm:f>Données!$J$2:$J$7</xm:f>
          </x14:formula1>
          <xm:sqref>B10</xm:sqref>
        </x14:dataValidation>
        <x14:dataValidation type="list" allowBlank="1" showInputMessage="1" showErrorMessage="1" xr:uid="{00000000-0002-0000-0100-000009000000}">
          <x14:formula1>
            <xm:f>Données!$K$2:$K$4</xm:f>
          </x14:formula1>
          <xm:sqref>B16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S120"/>
  <sheetViews>
    <sheetView topLeftCell="A112" zoomScale="110" zoomScaleNormal="110" workbookViewId="0">
      <selection activeCell="A34" sqref="A34:S46"/>
    </sheetView>
  </sheetViews>
  <sheetFormatPr baseColWidth="10" defaultColWidth="11.42578125" defaultRowHeight="15" x14ac:dyDescent="0.25"/>
  <cols>
    <col min="1" max="1" width="13.42578125" customWidth="1"/>
  </cols>
  <sheetData>
    <row r="1" spans="1:19" ht="16.5" thickBot="1" x14ac:dyDescent="0.3">
      <c r="A1" s="143" t="s">
        <v>42</v>
      </c>
      <c r="B1" s="144"/>
      <c r="C1" s="144"/>
      <c r="D1" s="144"/>
      <c r="E1" s="144"/>
      <c r="F1" s="144"/>
      <c r="G1" s="144"/>
      <c r="H1" s="144"/>
      <c r="I1" s="144"/>
      <c r="J1" s="144"/>
      <c r="K1" s="144"/>
      <c r="L1" s="144"/>
      <c r="M1" s="144"/>
      <c r="N1" s="144"/>
      <c r="O1" s="144"/>
      <c r="P1" s="144"/>
      <c r="Q1" s="144"/>
      <c r="R1" s="144"/>
      <c r="S1" s="145"/>
    </row>
    <row r="2" spans="1:19" x14ac:dyDescent="0.25">
      <c r="A2" s="124" t="s">
        <v>43</v>
      </c>
      <c r="B2" s="125"/>
      <c r="C2" s="125"/>
      <c r="D2" s="125"/>
      <c r="E2" s="125"/>
      <c r="F2" s="125"/>
      <c r="G2" s="125"/>
      <c r="H2" s="125"/>
      <c r="I2" s="125"/>
      <c r="J2" s="125"/>
      <c r="K2" s="125"/>
      <c r="L2" s="125"/>
      <c r="M2" s="125"/>
      <c r="N2" s="125"/>
      <c r="O2" s="125"/>
      <c r="P2" s="125"/>
      <c r="Q2" s="125"/>
      <c r="R2" s="125"/>
      <c r="S2" s="126"/>
    </row>
    <row r="3" spans="1:19" ht="64.5" customHeight="1" x14ac:dyDescent="0.25">
      <c r="A3" s="146" t="s">
        <v>44</v>
      </c>
      <c r="B3" s="147"/>
      <c r="C3" s="147"/>
      <c r="D3" s="147"/>
      <c r="E3" s="147"/>
      <c r="F3" s="147"/>
      <c r="G3" s="147"/>
      <c r="H3" s="147"/>
      <c r="I3" s="147"/>
      <c r="J3" s="147"/>
      <c r="K3" s="147"/>
      <c r="L3" s="147"/>
      <c r="M3" s="147"/>
      <c r="N3" s="147"/>
      <c r="O3" s="147"/>
      <c r="P3" s="147"/>
      <c r="Q3" s="147"/>
      <c r="R3" s="147"/>
      <c r="S3" s="148"/>
    </row>
    <row r="4" spans="1:19" x14ac:dyDescent="0.25">
      <c r="A4" s="130" t="s">
        <v>323</v>
      </c>
      <c r="B4" s="131"/>
      <c r="C4" s="131"/>
      <c r="D4" s="131"/>
      <c r="E4" s="131"/>
      <c r="F4" s="131"/>
      <c r="G4" s="131"/>
      <c r="H4" s="131"/>
      <c r="I4" s="131"/>
      <c r="J4" s="131"/>
      <c r="K4" s="131"/>
      <c r="L4" s="131"/>
      <c r="M4" s="131"/>
      <c r="N4" s="131"/>
      <c r="O4" s="131"/>
      <c r="P4" s="131"/>
      <c r="Q4" s="131"/>
      <c r="R4" s="131"/>
      <c r="S4" s="132"/>
    </row>
    <row r="5" spans="1:19" x14ac:dyDescent="0.25">
      <c r="A5" s="133"/>
      <c r="B5" s="131"/>
      <c r="C5" s="131"/>
      <c r="D5" s="131"/>
      <c r="E5" s="131"/>
      <c r="F5" s="131"/>
      <c r="G5" s="131"/>
      <c r="H5" s="131"/>
      <c r="I5" s="131"/>
      <c r="J5" s="131"/>
      <c r="K5" s="131"/>
      <c r="L5" s="131"/>
      <c r="M5" s="131"/>
      <c r="N5" s="131"/>
      <c r="O5" s="131"/>
      <c r="P5" s="131"/>
      <c r="Q5" s="131"/>
      <c r="R5" s="131"/>
      <c r="S5" s="132"/>
    </row>
    <row r="6" spans="1:19" x14ac:dyDescent="0.25">
      <c r="A6" s="133"/>
      <c r="B6" s="131"/>
      <c r="C6" s="131"/>
      <c r="D6" s="131"/>
      <c r="E6" s="131"/>
      <c r="F6" s="131"/>
      <c r="G6" s="131"/>
      <c r="H6" s="131"/>
      <c r="I6" s="131"/>
      <c r="J6" s="131"/>
      <c r="K6" s="131"/>
      <c r="L6" s="131"/>
      <c r="M6" s="131"/>
      <c r="N6" s="131"/>
      <c r="O6" s="131"/>
      <c r="P6" s="131"/>
      <c r="Q6" s="131"/>
      <c r="R6" s="131"/>
      <c r="S6" s="132"/>
    </row>
    <row r="7" spans="1:19" x14ac:dyDescent="0.25">
      <c r="A7" s="133"/>
      <c r="B7" s="131"/>
      <c r="C7" s="131"/>
      <c r="D7" s="131"/>
      <c r="E7" s="131"/>
      <c r="F7" s="131"/>
      <c r="G7" s="131"/>
      <c r="H7" s="131"/>
      <c r="I7" s="131"/>
      <c r="J7" s="131"/>
      <c r="K7" s="131"/>
      <c r="L7" s="131"/>
      <c r="M7" s="131"/>
      <c r="N7" s="131"/>
      <c r="O7" s="131"/>
      <c r="P7" s="131"/>
      <c r="Q7" s="131"/>
      <c r="R7" s="131"/>
      <c r="S7" s="132"/>
    </row>
    <row r="8" spans="1:19" x14ac:dyDescent="0.25">
      <c r="A8" s="133"/>
      <c r="B8" s="131"/>
      <c r="C8" s="131"/>
      <c r="D8" s="131"/>
      <c r="E8" s="131"/>
      <c r="F8" s="131"/>
      <c r="G8" s="131"/>
      <c r="H8" s="131"/>
      <c r="I8" s="131"/>
      <c r="J8" s="131"/>
      <c r="K8" s="131"/>
      <c r="L8" s="131"/>
      <c r="M8" s="131"/>
      <c r="N8" s="131"/>
      <c r="O8" s="131"/>
      <c r="P8" s="131"/>
      <c r="Q8" s="131"/>
      <c r="R8" s="131"/>
      <c r="S8" s="132"/>
    </row>
    <row r="9" spans="1:19" x14ac:dyDescent="0.25">
      <c r="A9" s="133"/>
      <c r="B9" s="131"/>
      <c r="C9" s="131"/>
      <c r="D9" s="131"/>
      <c r="E9" s="131"/>
      <c r="F9" s="131"/>
      <c r="G9" s="131"/>
      <c r="H9" s="131"/>
      <c r="I9" s="131"/>
      <c r="J9" s="131"/>
      <c r="K9" s="131"/>
      <c r="L9" s="131"/>
      <c r="M9" s="131"/>
      <c r="N9" s="131"/>
      <c r="O9" s="131"/>
      <c r="P9" s="131"/>
      <c r="Q9" s="131"/>
      <c r="R9" s="131"/>
      <c r="S9" s="132"/>
    </row>
    <row r="10" spans="1:19" x14ac:dyDescent="0.25">
      <c r="A10" s="133"/>
      <c r="B10" s="131"/>
      <c r="C10" s="131"/>
      <c r="D10" s="131"/>
      <c r="E10" s="131"/>
      <c r="F10" s="131"/>
      <c r="G10" s="131"/>
      <c r="H10" s="131"/>
      <c r="I10" s="131"/>
      <c r="J10" s="131"/>
      <c r="K10" s="131"/>
      <c r="L10" s="131"/>
      <c r="M10" s="131"/>
      <c r="N10" s="131"/>
      <c r="O10" s="131"/>
      <c r="P10" s="131"/>
      <c r="Q10" s="131"/>
      <c r="R10" s="131"/>
      <c r="S10" s="132"/>
    </row>
    <row r="11" spans="1:19" x14ac:dyDescent="0.25">
      <c r="A11" s="133"/>
      <c r="B11" s="131"/>
      <c r="C11" s="131"/>
      <c r="D11" s="131"/>
      <c r="E11" s="131"/>
      <c r="F11" s="131"/>
      <c r="G11" s="131"/>
      <c r="H11" s="131"/>
      <c r="I11" s="131"/>
      <c r="J11" s="131"/>
      <c r="K11" s="131"/>
      <c r="L11" s="131"/>
      <c r="M11" s="131"/>
      <c r="N11" s="131"/>
      <c r="O11" s="131"/>
      <c r="P11" s="131"/>
      <c r="Q11" s="131"/>
      <c r="R11" s="131"/>
      <c r="S11" s="132"/>
    </row>
    <row r="12" spans="1:19" x14ac:dyDescent="0.25">
      <c r="A12" s="133"/>
      <c r="B12" s="131"/>
      <c r="C12" s="131"/>
      <c r="D12" s="131"/>
      <c r="E12" s="131"/>
      <c r="F12" s="131"/>
      <c r="G12" s="131"/>
      <c r="H12" s="131"/>
      <c r="I12" s="131"/>
      <c r="J12" s="131"/>
      <c r="K12" s="131"/>
      <c r="L12" s="131"/>
      <c r="M12" s="131"/>
      <c r="N12" s="131"/>
      <c r="O12" s="131"/>
      <c r="P12" s="131"/>
      <c r="Q12" s="131"/>
      <c r="R12" s="131"/>
      <c r="S12" s="132"/>
    </row>
    <row r="13" spans="1:19" x14ac:dyDescent="0.25">
      <c r="A13" s="133"/>
      <c r="B13" s="131"/>
      <c r="C13" s="131"/>
      <c r="D13" s="131"/>
      <c r="E13" s="131"/>
      <c r="F13" s="131"/>
      <c r="G13" s="131"/>
      <c r="H13" s="131"/>
      <c r="I13" s="131"/>
      <c r="J13" s="131"/>
      <c r="K13" s="131"/>
      <c r="L13" s="131"/>
      <c r="M13" s="131"/>
      <c r="N13" s="131"/>
      <c r="O13" s="131"/>
      <c r="P13" s="131"/>
      <c r="Q13" s="131"/>
      <c r="R13" s="131"/>
      <c r="S13" s="132"/>
    </row>
    <row r="14" spans="1:19" x14ac:dyDescent="0.25">
      <c r="A14" s="133"/>
      <c r="B14" s="131"/>
      <c r="C14" s="131"/>
      <c r="D14" s="131"/>
      <c r="E14" s="131"/>
      <c r="F14" s="131"/>
      <c r="G14" s="131"/>
      <c r="H14" s="131"/>
      <c r="I14" s="131"/>
      <c r="J14" s="131"/>
      <c r="K14" s="131"/>
      <c r="L14" s="131"/>
      <c r="M14" s="131"/>
      <c r="N14" s="131"/>
      <c r="O14" s="131"/>
      <c r="P14" s="131"/>
      <c r="Q14" s="131"/>
      <c r="R14" s="131"/>
      <c r="S14" s="132"/>
    </row>
    <row r="15" spans="1:19" x14ac:dyDescent="0.25">
      <c r="A15" s="133"/>
      <c r="B15" s="131"/>
      <c r="C15" s="131"/>
      <c r="D15" s="131"/>
      <c r="E15" s="131"/>
      <c r="F15" s="131"/>
      <c r="G15" s="131"/>
      <c r="H15" s="131"/>
      <c r="I15" s="131"/>
      <c r="J15" s="131"/>
      <c r="K15" s="131"/>
      <c r="L15" s="131"/>
      <c r="M15" s="131"/>
      <c r="N15" s="131"/>
      <c r="O15" s="131"/>
      <c r="P15" s="131"/>
      <c r="Q15" s="131"/>
      <c r="R15" s="131"/>
      <c r="S15" s="132"/>
    </row>
    <row r="16" spans="1:19" ht="41.45" customHeight="1" thickBot="1" x14ac:dyDescent="0.3">
      <c r="A16" s="134"/>
      <c r="B16" s="135"/>
      <c r="C16" s="135"/>
      <c r="D16" s="135"/>
      <c r="E16" s="135"/>
      <c r="F16" s="135"/>
      <c r="G16" s="135"/>
      <c r="H16" s="135"/>
      <c r="I16" s="135"/>
      <c r="J16" s="135"/>
      <c r="K16" s="135"/>
      <c r="L16" s="135"/>
      <c r="M16" s="135"/>
      <c r="N16" s="135"/>
      <c r="O16" s="135"/>
      <c r="P16" s="135"/>
      <c r="Q16" s="135"/>
      <c r="R16" s="135"/>
      <c r="S16" s="136"/>
    </row>
    <row r="17" spans="1:19" x14ac:dyDescent="0.25">
      <c r="A17" s="124" t="s">
        <v>45</v>
      </c>
      <c r="B17" s="125"/>
      <c r="C17" s="125"/>
      <c r="D17" s="125"/>
      <c r="E17" s="125"/>
      <c r="F17" s="125"/>
      <c r="G17" s="125"/>
      <c r="H17" s="125"/>
      <c r="I17" s="125"/>
      <c r="J17" s="125"/>
      <c r="K17" s="125"/>
      <c r="L17" s="125"/>
      <c r="M17" s="125"/>
      <c r="N17" s="125"/>
      <c r="O17" s="125"/>
      <c r="P17" s="125"/>
      <c r="Q17" s="125"/>
      <c r="R17" s="125"/>
      <c r="S17" s="126"/>
    </row>
    <row r="18" spans="1:19" ht="48" customHeight="1" x14ac:dyDescent="0.25">
      <c r="A18" s="146" t="s">
        <v>46</v>
      </c>
      <c r="B18" s="147"/>
      <c r="C18" s="147"/>
      <c r="D18" s="147"/>
      <c r="E18" s="147"/>
      <c r="F18" s="147"/>
      <c r="G18" s="147"/>
      <c r="H18" s="147"/>
      <c r="I18" s="147"/>
      <c r="J18" s="147"/>
      <c r="K18" s="147"/>
      <c r="L18" s="147"/>
      <c r="M18" s="147"/>
      <c r="N18" s="147"/>
      <c r="O18" s="147"/>
      <c r="P18" s="147"/>
      <c r="Q18" s="147"/>
      <c r="R18" s="147"/>
      <c r="S18" s="148"/>
    </row>
    <row r="19" spans="1:19" x14ac:dyDescent="0.25">
      <c r="A19" s="130" t="s">
        <v>321</v>
      </c>
      <c r="B19" s="131"/>
      <c r="C19" s="131"/>
      <c r="D19" s="131"/>
      <c r="E19" s="131"/>
      <c r="F19" s="131"/>
      <c r="G19" s="131"/>
      <c r="H19" s="131"/>
      <c r="I19" s="131"/>
      <c r="J19" s="131"/>
      <c r="K19" s="131"/>
      <c r="L19" s="131"/>
      <c r="M19" s="131"/>
      <c r="N19" s="131"/>
      <c r="O19" s="131"/>
      <c r="P19" s="131"/>
      <c r="Q19" s="131"/>
      <c r="R19" s="131"/>
      <c r="S19" s="132"/>
    </row>
    <row r="20" spans="1:19" x14ac:dyDescent="0.25">
      <c r="A20" s="133"/>
      <c r="B20" s="131"/>
      <c r="C20" s="131"/>
      <c r="D20" s="131"/>
      <c r="E20" s="131"/>
      <c r="F20" s="131"/>
      <c r="G20" s="131"/>
      <c r="H20" s="131"/>
      <c r="I20" s="131"/>
      <c r="J20" s="131"/>
      <c r="K20" s="131"/>
      <c r="L20" s="131"/>
      <c r="M20" s="131"/>
      <c r="N20" s="131"/>
      <c r="O20" s="131"/>
      <c r="P20" s="131"/>
      <c r="Q20" s="131"/>
      <c r="R20" s="131"/>
      <c r="S20" s="132"/>
    </row>
    <row r="21" spans="1:19" x14ac:dyDescent="0.25">
      <c r="A21" s="133"/>
      <c r="B21" s="131"/>
      <c r="C21" s="131"/>
      <c r="D21" s="131"/>
      <c r="E21" s="131"/>
      <c r="F21" s="131"/>
      <c r="G21" s="131"/>
      <c r="H21" s="131"/>
      <c r="I21" s="131"/>
      <c r="J21" s="131"/>
      <c r="K21" s="131"/>
      <c r="L21" s="131"/>
      <c r="M21" s="131"/>
      <c r="N21" s="131"/>
      <c r="O21" s="131"/>
      <c r="P21" s="131"/>
      <c r="Q21" s="131"/>
      <c r="R21" s="131"/>
      <c r="S21" s="132"/>
    </row>
    <row r="22" spans="1:19" x14ac:dyDescent="0.25">
      <c r="A22" s="133"/>
      <c r="B22" s="131"/>
      <c r="C22" s="131"/>
      <c r="D22" s="131"/>
      <c r="E22" s="131"/>
      <c r="F22" s="131"/>
      <c r="G22" s="131"/>
      <c r="H22" s="131"/>
      <c r="I22" s="131"/>
      <c r="J22" s="131"/>
      <c r="K22" s="131"/>
      <c r="L22" s="131"/>
      <c r="M22" s="131"/>
      <c r="N22" s="131"/>
      <c r="O22" s="131"/>
      <c r="P22" s="131"/>
      <c r="Q22" s="131"/>
      <c r="R22" s="131"/>
      <c r="S22" s="132"/>
    </row>
    <row r="23" spans="1:19" x14ac:dyDescent="0.25">
      <c r="A23" s="133"/>
      <c r="B23" s="131"/>
      <c r="C23" s="131"/>
      <c r="D23" s="131"/>
      <c r="E23" s="131"/>
      <c r="F23" s="131"/>
      <c r="G23" s="131"/>
      <c r="H23" s="131"/>
      <c r="I23" s="131"/>
      <c r="J23" s="131"/>
      <c r="K23" s="131"/>
      <c r="L23" s="131"/>
      <c r="M23" s="131"/>
      <c r="N23" s="131"/>
      <c r="O23" s="131"/>
      <c r="P23" s="131"/>
      <c r="Q23" s="131"/>
      <c r="R23" s="131"/>
      <c r="S23" s="132"/>
    </row>
    <row r="24" spans="1:19" x14ac:dyDescent="0.25">
      <c r="A24" s="133"/>
      <c r="B24" s="131"/>
      <c r="C24" s="131"/>
      <c r="D24" s="131"/>
      <c r="E24" s="131"/>
      <c r="F24" s="131"/>
      <c r="G24" s="131"/>
      <c r="H24" s="131"/>
      <c r="I24" s="131"/>
      <c r="J24" s="131"/>
      <c r="K24" s="131"/>
      <c r="L24" s="131"/>
      <c r="M24" s="131"/>
      <c r="N24" s="131"/>
      <c r="O24" s="131"/>
      <c r="P24" s="131"/>
      <c r="Q24" s="131"/>
      <c r="R24" s="131"/>
      <c r="S24" s="132"/>
    </row>
    <row r="25" spans="1:19" x14ac:dyDescent="0.25">
      <c r="A25" s="133"/>
      <c r="B25" s="131"/>
      <c r="C25" s="131"/>
      <c r="D25" s="131"/>
      <c r="E25" s="131"/>
      <c r="F25" s="131"/>
      <c r="G25" s="131"/>
      <c r="H25" s="131"/>
      <c r="I25" s="131"/>
      <c r="J25" s="131"/>
      <c r="K25" s="131"/>
      <c r="L25" s="131"/>
      <c r="M25" s="131"/>
      <c r="N25" s="131"/>
      <c r="O25" s="131"/>
      <c r="P25" s="131"/>
      <c r="Q25" s="131"/>
      <c r="R25" s="131"/>
      <c r="S25" s="132"/>
    </row>
    <row r="26" spans="1:19" x14ac:dyDescent="0.25">
      <c r="A26" s="133"/>
      <c r="B26" s="131"/>
      <c r="C26" s="131"/>
      <c r="D26" s="131"/>
      <c r="E26" s="131"/>
      <c r="F26" s="131"/>
      <c r="G26" s="131"/>
      <c r="H26" s="131"/>
      <c r="I26" s="131"/>
      <c r="J26" s="131"/>
      <c r="K26" s="131"/>
      <c r="L26" s="131"/>
      <c r="M26" s="131"/>
      <c r="N26" s="131"/>
      <c r="O26" s="131"/>
      <c r="P26" s="131"/>
      <c r="Q26" s="131"/>
      <c r="R26" s="131"/>
      <c r="S26" s="132"/>
    </row>
    <row r="27" spans="1:19" x14ac:dyDescent="0.25">
      <c r="A27" s="133"/>
      <c r="B27" s="131"/>
      <c r="C27" s="131"/>
      <c r="D27" s="131"/>
      <c r="E27" s="131"/>
      <c r="F27" s="131"/>
      <c r="G27" s="131"/>
      <c r="H27" s="131"/>
      <c r="I27" s="131"/>
      <c r="J27" s="131"/>
      <c r="K27" s="131"/>
      <c r="L27" s="131"/>
      <c r="M27" s="131"/>
      <c r="N27" s="131"/>
      <c r="O27" s="131"/>
      <c r="P27" s="131"/>
      <c r="Q27" s="131"/>
      <c r="R27" s="131"/>
      <c r="S27" s="132"/>
    </row>
    <row r="28" spans="1:19" x14ac:dyDescent="0.25">
      <c r="A28" s="133"/>
      <c r="B28" s="131"/>
      <c r="C28" s="131"/>
      <c r="D28" s="131"/>
      <c r="E28" s="131"/>
      <c r="F28" s="131"/>
      <c r="G28" s="131"/>
      <c r="H28" s="131"/>
      <c r="I28" s="131"/>
      <c r="J28" s="131"/>
      <c r="K28" s="131"/>
      <c r="L28" s="131"/>
      <c r="M28" s="131"/>
      <c r="N28" s="131"/>
      <c r="O28" s="131"/>
      <c r="P28" s="131"/>
      <c r="Q28" s="131"/>
      <c r="R28" s="131"/>
      <c r="S28" s="132"/>
    </row>
    <row r="29" spans="1:19" x14ac:dyDescent="0.25">
      <c r="A29" s="133"/>
      <c r="B29" s="131"/>
      <c r="C29" s="131"/>
      <c r="D29" s="131"/>
      <c r="E29" s="131"/>
      <c r="F29" s="131"/>
      <c r="G29" s="131"/>
      <c r="H29" s="131"/>
      <c r="I29" s="131"/>
      <c r="J29" s="131"/>
      <c r="K29" s="131"/>
      <c r="L29" s="131"/>
      <c r="M29" s="131"/>
      <c r="N29" s="131"/>
      <c r="O29" s="131"/>
      <c r="P29" s="131"/>
      <c r="Q29" s="131"/>
      <c r="R29" s="131"/>
      <c r="S29" s="132"/>
    </row>
    <row r="30" spans="1:19" x14ac:dyDescent="0.25">
      <c r="A30" s="133"/>
      <c r="B30" s="131"/>
      <c r="C30" s="131"/>
      <c r="D30" s="131"/>
      <c r="E30" s="131"/>
      <c r="F30" s="131"/>
      <c r="G30" s="131"/>
      <c r="H30" s="131"/>
      <c r="I30" s="131"/>
      <c r="J30" s="131"/>
      <c r="K30" s="131"/>
      <c r="L30" s="131"/>
      <c r="M30" s="131"/>
      <c r="N30" s="131"/>
      <c r="O30" s="131"/>
      <c r="P30" s="131"/>
      <c r="Q30" s="131"/>
      <c r="R30" s="131"/>
      <c r="S30" s="132"/>
    </row>
    <row r="31" spans="1:19" ht="15.75" thickBot="1" x14ac:dyDescent="0.3">
      <c r="A31" s="134"/>
      <c r="B31" s="135"/>
      <c r="C31" s="135"/>
      <c r="D31" s="135"/>
      <c r="E31" s="135"/>
      <c r="F31" s="135"/>
      <c r="G31" s="135"/>
      <c r="H31" s="135"/>
      <c r="I31" s="135"/>
      <c r="J31" s="135"/>
      <c r="K31" s="135"/>
      <c r="L31" s="135"/>
      <c r="M31" s="135"/>
      <c r="N31" s="135"/>
      <c r="O31" s="135"/>
      <c r="P31" s="135"/>
      <c r="Q31" s="135"/>
      <c r="R31" s="135"/>
      <c r="S31" s="136"/>
    </row>
    <row r="32" spans="1:19" x14ac:dyDescent="0.25">
      <c r="A32" s="124" t="s">
        <v>47</v>
      </c>
      <c r="B32" s="125"/>
      <c r="C32" s="125"/>
      <c r="D32" s="125"/>
      <c r="E32" s="125"/>
      <c r="F32" s="125"/>
      <c r="G32" s="125"/>
      <c r="H32" s="125"/>
      <c r="I32" s="125"/>
      <c r="J32" s="125"/>
      <c r="K32" s="125"/>
      <c r="L32" s="125"/>
      <c r="M32" s="125"/>
      <c r="N32" s="125"/>
      <c r="O32" s="125"/>
      <c r="P32" s="125"/>
      <c r="Q32" s="125"/>
      <c r="R32" s="125"/>
      <c r="S32" s="126"/>
    </row>
    <row r="33" spans="1:19" ht="31.5" customHeight="1" x14ac:dyDescent="0.25">
      <c r="A33" s="137" t="s">
        <v>48</v>
      </c>
      <c r="B33" s="149"/>
      <c r="C33" s="149"/>
      <c r="D33" s="149"/>
      <c r="E33" s="149"/>
      <c r="F33" s="149"/>
      <c r="G33" s="149"/>
      <c r="H33" s="149"/>
      <c r="I33" s="149"/>
      <c r="J33" s="149"/>
      <c r="K33" s="149"/>
      <c r="L33" s="149"/>
      <c r="M33" s="149"/>
      <c r="N33" s="149"/>
      <c r="O33" s="149"/>
      <c r="P33" s="149"/>
      <c r="Q33" s="149"/>
      <c r="R33" s="149"/>
      <c r="S33" s="150"/>
    </row>
    <row r="34" spans="1:19" x14ac:dyDescent="0.25">
      <c r="A34" s="130" t="s">
        <v>324</v>
      </c>
      <c r="B34" s="131"/>
      <c r="C34" s="131"/>
      <c r="D34" s="131"/>
      <c r="E34" s="131"/>
      <c r="F34" s="131"/>
      <c r="G34" s="131"/>
      <c r="H34" s="131"/>
      <c r="I34" s="131"/>
      <c r="J34" s="131"/>
      <c r="K34" s="131"/>
      <c r="L34" s="131"/>
      <c r="M34" s="131"/>
      <c r="N34" s="131"/>
      <c r="O34" s="131"/>
      <c r="P34" s="131"/>
      <c r="Q34" s="131"/>
      <c r="R34" s="131"/>
      <c r="S34" s="132"/>
    </row>
    <row r="35" spans="1:19" x14ac:dyDescent="0.25">
      <c r="A35" s="133"/>
      <c r="B35" s="131"/>
      <c r="C35" s="131"/>
      <c r="D35" s="131"/>
      <c r="E35" s="131"/>
      <c r="F35" s="131"/>
      <c r="G35" s="131"/>
      <c r="H35" s="131"/>
      <c r="I35" s="131"/>
      <c r="J35" s="131"/>
      <c r="K35" s="131"/>
      <c r="L35" s="131"/>
      <c r="M35" s="131"/>
      <c r="N35" s="131"/>
      <c r="O35" s="131"/>
      <c r="P35" s="131"/>
      <c r="Q35" s="131"/>
      <c r="R35" s="131"/>
      <c r="S35" s="132"/>
    </row>
    <row r="36" spans="1:19" x14ac:dyDescent="0.25">
      <c r="A36" s="133"/>
      <c r="B36" s="131"/>
      <c r="C36" s="131"/>
      <c r="D36" s="131"/>
      <c r="E36" s="131"/>
      <c r="F36" s="131"/>
      <c r="G36" s="131"/>
      <c r="H36" s="131"/>
      <c r="I36" s="131"/>
      <c r="J36" s="131"/>
      <c r="K36" s="131"/>
      <c r="L36" s="131"/>
      <c r="M36" s="131"/>
      <c r="N36" s="131"/>
      <c r="O36" s="131"/>
      <c r="P36" s="131"/>
      <c r="Q36" s="131"/>
      <c r="R36" s="131"/>
      <c r="S36" s="132"/>
    </row>
    <row r="37" spans="1:19" x14ac:dyDescent="0.25">
      <c r="A37" s="133"/>
      <c r="B37" s="131"/>
      <c r="C37" s="131"/>
      <c r="D37" s="131"/>
      <c r="E37" s="131"/>
      <c r="F37" s="131"/>
      <c r="G37" s="131"/>
      <c r="H37" s="131"/>
      <c r="I37" s="131"/>
      <c r="J37" s="131"/>
      <c r="K37" s="131"/>
      <c r="L37" s="131"/>
      <c r="M37" s="131"/>
      <c r="N37" s="131"/>
      <c r="O37" s="131"/>
      <c r="P37" s="131"/>
      <c r="Q37" s="131"/>
      <c r="R37" s="131"/>
      <c r="S37" s="132"/>
    </row>
    <row r="38" spans="1:19" x14ac:dyDescent="0.25">
      <c r="A38" s="133"/>
      <c r="B38" s="131"/>
      <c r="C38" s="131"/>
      <c r="D38" s="131"/>
      <c r="E38" s="131"/>
      <c r="F38" s="131"/>
      <c r="G38" s="131"/>
      <c r="H38" s="131"/>
      <c r="I38" s="131"/>
      <c r="J38" s="131"/>
      <c r="K38" s="131"/>
      <c r="L38" s="131"/>
      <c r="M38" s="131"/>
      <c r="N38" s="131"/>
      <c r="O38" s="131"/>
      <c r="P38" s="131"/>
      <c r="Q38" s="131"/>
      <c r="R38" s="131"/>
      <c r="S38" s="132"/>
    </row>
    <row r="39" spans="1:19" x14ac:dyDescent="0.25">
      <c r="A39" s="133"/>
      <c r="B39" s="131"/>
      <c r="C39" s="131"/>
      <c r="D39" s="131"/>
      <c r="E39" s="131"/>
      <c r="F39" s="131"/>
      <c r="G39" s="131"/>
      <c r="H39" s="131"/>
      <c r="I39" s="131"/>
      <c r="J39" s="131"/>
      <c r="K39" s="131"/>
      <c r="L39" s="131"/>
      <c r="M39" s="131"/>
      <c r="N39" s="131"/>
      <c r="O39" s="131"/>
      <c r="P39" s="131"/>
      <c r="Q39" s="131"/>
      <c r="R39" s="131"/>
      <c r="S39" s="132"/>
    </row>
    <row r="40" spans="1:19" x14ac:dyDescent="0.25">
      <c r="A40" s="133"/>
      <c r="B40" s="131"/>
      <c r="C40" s="131"/>
      <c r="D40" s="131"/>
      <c r="E40" s="131"/>
      <c r="F40" s="131"/>
      <c r="G40" s="131"/>
      <c r="H40" s="131"/>
      <c r="I40" s="131"/>
      <c r="J40" s="131"/>
      <c r="K40" s="131"/>
      <c r="L40" s="131"/>
      <c r="M40" s="131"/>
      <c r="N40" s="131"/>
      <c r="O40" s="131"/>
      <c r="P40" s="131"/>
      <c r="Q40" s="131"/>
      <c r="R40" s="131"/>
      <c r="S40" s="132"/>
    </row>
    <row r="41" spans="1:19" x14ac:dyDescent="0.25">
      <c r="A41" s="133"/>
      <c r="B41" s="131"/>
      <c r="C41" s="131"/>
      <c r="D41" s="131"/>
      <c r="E41" s="131"/>
      <c r="F41" s="131"/>
      <c r="G41" s="131"/>
      <c r="H41" s="131"/>
      <c r="I41" s="131"/>
      <c r="J41" s="131"/>
      <c r="K41" s="131"/>
      <c r="L41" s="131"/>
      <c r="M41" s="131"/>
      <c r="N41" s="131"/>
      <c r="O41" s="131"/>
      <c r="P41" s="131"/>
      <c r="Q41" s="131"/>
      <c r="R41" s="131"/>
      <c r="S41" s="132"/>
    </row>
    <row r="42" spans="1:19" x14ac:dyDescent="0.25">
      <c r="A42" s="133"/>
      <c r="B42" s="131"/>
      <c r="C42" s="131"/>
      <c r="D42" s="131"/>
      <c r="E42" s="131"/>
      <c r="F42" s="131"/>
      <c r="G42" s="131"/>
      <c r="H42" s="131"/>
      <c r="I42" s="131"/>
      <c r="J42" s="131"/>
      <c r="K42" s="131"/>
      <c r="L42" s="131"/>
      <c r="M42" s="131"/>
      <c r="N42" s="131"/>
      <c r="O42" s="131"/>
      <c r="P42" s="131"/>
      <c r="Q42" s="131"/>
      <c r="R42" s="131"/>
      <c r="S42" s="132"/>
    </row>
    <row r="43" spans="1:19" x14ac:dyDescent="0.25">
      <c r="A43" s="133"/>
      <c r="B43" s="131"/>
      <c r="C43" s="131"/>
      <c r="D43" s="131"/>
      <c r="E43" s="131"/>
      <c r="F43" s="131"/>
      <c r="G43" s="131"/>
      <c r="H43" s="131"/>
      <c r="I43" s="131"/>
      <c r="J43" s="131"/>
      <c r="K43" s="131"/>
      <c r="L43" s="131"/>
      <c r="M43" s="131"/>
      <c r="N43" s="131"/>
      <c r="O43" s="131"/>
      <c r="P43" s="131"/>
      <c r="Q43" s="131"/>
      <c r="R43" s="131"/>
      <c r="S43" s="132"/>
    </row>
    <row r="44" spans="1:19" ht="12" customHeight="1" x14ac:dyDescent="0.25">
      <c r="A44" s="133"/>
      <c r="B44" s="131"/>
      <c r="C44" s="131"/>
      <c r="D44" s="131"/>
      <c r="E44" s="131"/>
      <c r="F44" s="131"/>
      <c r="G44" s="131"/>
      <c r="H44" s="131"/>
      <c r="I44" s="131"/>
      <c r="J44" s="131"/>
      <c r="K44" s="131"/>
      <c r="L44" s="131"/>
      <c r="M44" s="131"/>
      <c r="N44" s="131"/>
      <c r="O44" s="131"/>
      <c r="P44" s="131"/>
      <c r="Q44" s="131"/>
      <c r="R44" s="131"/>
      <c r="S44" s="132"/>
    </row>
    <row r="45" spans="1:19" x14ac:dyDescent="0.25">
      <c r="A45" s="133"/>
      <c r="B45" s="131"/>
      <c r="C45" s="131"/>
      <c r="D45" s="131"/>
      <c r="E45" s="131"/>
      <c r="F45" s="131"/>
      <c r="G45" s="131"/>
      <c r="H45" s="131"/>
      <c r="I45" s="131"/>
      <c r="J45" s="131"/>
      <c r="K45" s="131"/>
      <c r="L45" s="131"/>
      <c r="M45" s="131"/>
      <c r="N45" s="131"/>
      <c r="O45" s="131"/>
      <c r="P45" s="131"/>
      <c r="Q45" s="131"/>
      <c r="R45" s="131"/>
      <c r="S45" s="132"/>
    </row>
    <row r="46" spans="1:19" ht="68.45" customHeight="1" thickBot="1" x14ac:dyDescent="0.3">
      <c r="A46" s="134"/>
      <c r="B46" s="135"/>
      <c r="C46" s="135"/>
      <c r="D46" s="135"/>
      <c r="E46" s="135"/>
      <c r="F46" s="135"/>
      <c r="G46" s="135"/>
      <c r="H46" s="135"/>
      <c r="I46" s="135"/>
      <c r="J46" s="135"/>
      <c r="K46" s="135"/>
      <c r="L46" s="135"/>
      <c r="M46" s="135"/>
      <c r="N46" s="135"/>
      <c r="O46" s="135"/>
      <c r="P46" s="135"/>
      <c r="Q46" s="135"/>
      <c r="R46" s="135"/>
      <c r="S46" s="136"/>
    </row>
    <row r="47" spans="1:19" x14ac:dyDescent="0.25">
      <c r="A47" s="124" t="s">
        <v>49</v>
      </c>
      <c r="B47" s="125"/>
      <c r="C47" s="125"/>
      <c r="D47" s="125"/>
      <c r="E47" s="125"/>
      <c r="F47" s="125"/>
      <c r="G47" s="125"/>
      <c r="H47" s="125"/>
      <c r="I47" s="125"/>
      <c r="J47" s="125"/>
      <c r="K47" s="125"/>
      <c r="L47" s="125"/>
      <c r="M47" s="125"/>
      <c r="N47" s="125"/>
      <c r="O47" s="125"/>
      <c r="P47" s="125"/>
      <c r="Q47" s="125"/>
      <c r="R47" s="125"/>
      <c r="S47" s="126"/>
    </row>
    <row r="48" spans="1:19" ht="47.25" customHeight="1" x14ac:dyDescent="0.25">
      <c r="A48" s="127" t="s">
        <v>50</v>
      </c>
      <c r="B48" s="128"/>
      <c r="C48" s="128"/>
      <c r="D48" s="128"/>
      <c r="E48" s="128"/>
      <c r="F48" s="128"/>
      <c r="G48" s="128"/>
      <c r="H48" s="128"/>
      <c r="I48" s="128"/>
      <c r="J48" s="128"/>
      <c r="K48" s="128"/>
      <c r="L48" s="128"/>
      <c r="M48" s="128"/>
      <c r="N48" s="128"/>
      <c r="O48" s="128"/>
      <c r="P48" s="128"/>
      <c r="Q48" s="128"/>
      <c r="R48" s="128"/>
      <c r="S48" s="129"/>
    </row>
    <row r="49" spans="1:19" x14ac:dyDescent="0.25">
      <c r="A49" s="130" t="s">
        <v>325</v>
      </c>
      <c r="B49" s="131"/>
      <c r="C49" s="131"/>
      <c r="D49" s="131"/>
      <c r="E49" s="131"/>
      <c r="F49" s="131"/>
      <c r="G49" s="131"/>
      <c r="H49" s="131"/>
      <c r="I49" s="131"/>
      <c r="J49" s="131"/>
      <c r="K49" s="131"/>
      <c r="L49" s="131"/>
      <c r="M49" s="131"/>
      <c r="N49" s="131"/>
      <c r="O49" s="131"/>
      <c r="P49" s="131"/>
      <c r="Q49" s="131"/>
      <c r="R49" s="131"/>
      <c r="S49" s="132"/>
    </row>
    <row r="50" spans="1:19" x14ac:dyDescent="0.25">
      <c r="A50" s="133"/>
      <c r="B50" s="131"/>
      <c r="C50" s="131"/>
      <c r="D50" s="131"/>
      <c r="E50" s="131"/>
      <c r="F50" s="131"/>
      <c r="G50" s="131"/>
      <c r="H50" s="131"/>
      <c r="I50" s="131"/>
      <c r="J50" s="131"/>
      <c r="K50" s="131"/>
      <c r="L50" s="131"/>
      <c r="M50" s="131"/>
      <c r="N50" s="131"/>
      <c r="O50" s="131"/>
      <c r="P50" s="131"/>
      <c r="Q50" s="131"/>
      <c r="R50" s="131"/>
      <c r="S50" s="132"/>
    </row>
    <row r="51" spans="1:19" x14ac:dyDescent="0.25">
      <c r="A51" s="133"/>
      <c r="B51" s="131"/>
      <c r="C51" s="131"/>
      <c r="D51" s="131"/>
      <c r="E51" s="131"/>
      <c r="F51" s="131"/>
      <c r="G51" s="131"/>
      <c r="H51" s="131"/>
      <c r="I51" s="131"/>
      <c r="J51" s="131"/>
      <c r="K51" s="131"/>
      <c r="L51" s="131"/>
      <c r="M51" s="131"/>
      <c r="N51" s="131"/>
      <c r="O51" s="131"/>
      <c r="P51" s="131"/>
      <c r="Q51" s="131"/>
      <c r="R51" s="131"/>
      <c r="S51" s="132"/>
    </row>
    <row r="52" spans="1:19" x14ac:dyDescent="0.25">
      <c r="A52" s="133"/>
      <c r="B52" s="131"/>
      <c r="C52" s="131"/>
      <c r="D52" s="131"/>
      <c r="E52" s="131"/>
      <c r="F52" s="131"/>
      <c r="G52" s="131"/>
      <c r="H52" s="131"/>
      <c r="I52" s="131"/>
      <c r="J52" s="131"/>
      <c r="K52" s="131"/>
      <c r="L52" s="131"/>
      <c r="M52" s="131"/>
      <c r="N52" s="131"/>
      <c r="O52" s="131"/>
      <c r="P52" s="131"/>
      <c r="Q52" s="131"/>
      <c r="R52" s="131"/>
      <c r="S52" s="132"/>
    </row>
    <row r="53" spans="1:19" x14ac:dyDescent="0.25">
      <c r="A53" s="133"/>
      <c r="B53" s="131"/>
      <c r="C53" s="131"/>
      <c r="D53" s="131"/>
      <c r="E53" s="131"/>
      <c r="F53" s="131"/>
      <c r="G53" s="131"/>
      <c r="H53" s="131"/>
      <c r="I53" s="131"/>
      <c r="J53" s="131"/>
      <c r="K53" s="131"/>
      <c r="L53" s="131"/>
      <c r="M53" s="131"/>
      <c r="N53" s="131"/>
      <c r="O53" s="131"/>
      <c r="P53" s="131"/>
      <c r="Q53" s="131"/>
      <c r="R53" s="131"/>
      <c r="S53" s="132"/>
    </row>
    <row r="54" spans="1:19" x14ac:dyDescent="0.25">
      <c r="A54" s="133"/>
      <c r="B54" s="131"/>
      <c r="C54" s="131"/>
      <c r="D54" s="131"/>
      <c r="E54" s="131"/>
      <c r="F54" s="131"/>
      <c r="G54" s="131"/>
      <c r="H54" s="131"/>
      <c r="I54" s="131"/>
      <c r="J54" s="131"/>
      <c r="K54" s="131"/>
      <c r="L54" s="131"/>
      <c r="M54" s="131"/>
      <c r="N54" s="131"/>
      <c r="O54" s="131"/>
      <c r="P54" s="131"/>
      <c r="Q54" s="131"/>
      <c r="R54" s="131"/>
      <c r="S54" s="132"/>
    </row>
    <row r="55" spans="1:19" x14ac:dyDescent="0.25">
      <c r="A55" s="133"/>
      <c r="B55" s="131"/>
      <c r="C55" s="131"/>
      <c r="D55" s="131"/>
      <c r="E55" s="131"/>
      <c r="F55" s="131"/>
      <c r="G55" s="131"/>
      <c r="H55" s="131"/>
      <c r="I55" s="131"/>
      <c r="J55" s="131"/>
      <c r="K55" s="131"/>
      <c r="L55" s="131"/>
      <c r="M55" s="131"/>
      <c r="N55" s="131"/>
      <c r="O55" s="131"/>
      <c r="P55" s="131"/>
      <c r="Q55" s="131"/>
      <c r="R55" s="131"/>
      <c r="S55" s="132"/>
    </row>
    <row r="56" spans="1:19" x14ac:dyDescent="0.25">
      <c r="A56" s="133"/>
      <c r="B56" s="131"/>
      <c r="C56" s="131"/>
      <c r="D56" s="131"/>
      <c r="E56" s="131"/>
      <c r="F56" s="131"/>
      <c r="G56" s="131"/>
      <c r="H56" s="131"/>
      <c r="I56" s="131"/>
      <c r="J56" s="131"/>
      <c r="K56" s="131"/>
      <c r="L56" s="131"/>
      <c r="M56" s="131"/>
      <c r="N56" s="131"/>
      <c r="O56" s="131"/>
      <c r="P56" s="131"/>
      <c r="Q56" s="131"/>
      <c r="R56" s="131"/>
      <c r="S56" s="132"/>
    </row>
    <row r="57" spans="1:19" x14ac:dyDescent="0.25">
      <c r="A57" s="133"/>
      <c r="B57" s="131"/>
      <c r="C57" s="131"/>
      <c r="D57" s="131"/>
      <c r="E57" s="131"/>
      <c r="F57" s="131"/>
      <c r="G57" s="131"/>
      <c r="H57" s="131"/>
      <c r="I57" s="131"/>
      <c r="J57" s="131"/>
      <c r="K57" s="131"/>
      <c r="L57" s="131"/>
      <c r="M57" s="131"/>
      <c r="N57" s="131"/>
      <c r="O57" s="131"/>
      <c r="P57" s="131"/>
      <c r="Q57" s="131"/>
      <c r="R57" s="131"/>
      <c r="S57" s="132"/>
    </row>
    <row r="58" spans="1:19" x14ac:dyDescent="0.25">
      <c r="A58" s="133"/>
      <c r="B58" s="131"/>
      <c r="C58" s="131"/>
      <c r="D58" s="131"/>
      <c r="E58" s="131"/>
      <c r="F58" s="131"/>
      <c r="G58" s="131"/>
      <c r="H58" s="131"/>
      <c r="I58" s="131"/>
      <c r="J58" s="131"/>
      <c r="K58" s="131"/>
      <c r="L58" s="131"/>
      <c r="M58" s="131"/>
      <c r="N58" s="131"/>
      <c r="O58" s="131"/>
      <c r="P58" s="131"/>
      <c r="Q58" s="131"/>
      <c r="R58" s="131"/>
      <c r="S58" s="132"/>
    </row>
    <row r="59" spans="1:19" x14ac:dyDescent="0.25">
      <c r="A59" s="133"/>
      <c r="B59" s="131"/>
      <c r="C59" s="131"/>
      <c r="D59" s="131"/>
      <c r="E59" s="131"/>
      <c r="F59" s="131"/>
      <c r="G59" s="131"/>
      <c r="H59" s="131"/>
      <c r="I59" s="131"/>
      <c r="J59" s="131"/>
      <c r="K59" s="131"/>
      <c r="L59" s="131"/>
      <c r="M59" s="131"/>
      <c r="N59" s="131"/>
      <c r="O59" s="131"/>
      <c r="P59" s="131"/>
      <c r="Q59" s="131"/>
      <c r="R59" s="131"/>
      <c r="S59" s="132"/>
    </row>
    <row r="60" spans="1:19" x14ac:dyDescent="0.25">
      <c r="A60" s="133"/>
      <c r="B60" s="131"/>
      <c r="C60" s="131"/>
      <c r="D60" s="131"/>
      <c r="E60" s="131"/>
      <c r="F60" s="131"/>
      <c r="G60" s="131"/>
      <c r="H60" s="131"/>
      <c r="I60" s="131"/>
      <c r="J60" s="131"/>
      <c r="K60" s="131"/>
      <c r="L60" s="131"/>
      <c r="M60" s="131"/>
      <c r="N60" s="131"/>
      <c r="O60" s="131"/>
      <c r="P60" s="131"/>
      <c r="Q60" s="131"/>
      <c r="R60" s="131"/>
      <c r="S60" s="132"/>
    </row>
    <row r="61" spans="1:19" ht="15.75" thickBot="1" x14ac:dyDescent="0.3">
      <c r="A61" s="134"/>
      <c r="B61" s="135"/>
      <c r="C61" s="135"/>
      <c r="D61" s="135"/>
      <c r="E61" s="135"/>
      <c r="F61" s="135"/>
      <c r="G61" s="135"/>
      <c r="H61" s="135"/>
      <c r="I61" s="135"/>
      <c r="J61" s="135"/>
      <c r="K61" s="135"/>
      <c r="L61" s="135"/>
      <c r="M61" s="135"/>
      <c r="N61" s="135"/>
      <c r="O61" s="135"/>
      <c r="P61" s="135"/>
      <c r="Q61" s="135"/>
      <c r="R61" s="135"/>
      <c r="S61" s="136"/>
    </row>
    <row r="62" spans="1:19" x14ac:dyDescent="0.25">
      <c r="A62" s="124" t="s">
        <v>311</v>
      </c>
      <c r="B62" s="125"/>
      <c r="C62" s="125"/>
      <c r="D62" s="125"/>
      <c r="E62" s="125"/>
      <c r="F62" s="125"/>
      <c r="G62" s="125"/>
      <c r="H62" s="125"/>
      <c r="I62" s="125"/>
      <c r="J62" s="125"/>
      <c r="K62" s="125"/>
      <c r="L62" s="125"/>
      <c r="M62" s="125"/>
      <c r="N62" s="125"/>
      <c r="O62" s="125"/>
      <c r="P62" s="125"/>
      <c r="Q62" s="125"/>
      <c r="R62" s="125"/>
      <c r="S62" s="126"/>
    </row>
    <row r="63" spans="1:19" ht="50.25" customHeight="1" x14ac:dyDescent="0.25">
      <c r="A63" s="137" t="s">
        <v>51</v>
      </c>
      <c r="B63" s="138"/>
      <c r="C63" s="138"/>
      <c r="D63" s="138"/>
      <c r="E63" s="138"/>
      <c r="F63" s="138"/>
      <c r="G63" s="138"/>
      <c r="H63" s="138"/>
      <c r="I63" s="138"/>
      <c r="J63" s="138"/>
      <c r="K63" s="138"/>
      <c r="L63" s="138"/>
      <c r="M63" s="138"/>
      <c r="N63" s="138"/>
      <c r="O63" s="138"/>
      <c r="P63" s="138"/>
      <c r="Q63" s="138"/>
      <c r="R63" s="138"/>
      <c r="S63" s="139"/>
    </row>
    <row r="64" spans="1:19" x14ac:dyDescent="0.25">
      <c r="A64" s="130" t="s">
        <v>322</v>
      </c>
      <c r="B64" s="131"/>
      <c r="C64" s="131"/>
      <c r="D64" s="131"/>
      <c r="E64" s="131"/>
      <c r="F64" s="131"/>
      <c r="G64" s="131"/>
      <c r="H64" s="131"/>
      <c r="I64" s="131"/>
      <c r="J64" s="131"/>
      <c r="K64" s="131"/>
      <c r="L64" s="131"/>
      <c r="M64" s="131"/>
      <c r="N64" s="131"/>
      <c r="O64" s="131"/>
      <c r="P64" s="131"/>
      <c r="Q64" s="131"/>
      <c r="R64" s="131"/>
      <c r="S64" s="132"/>
    </row>
    <row r="65" spans="1:19" x14ac:dyDescent="0.25">
      <c r="A65" s="133"/>
      <c r="B65" s="131"/>
      <c r="C65" s="131"/>
      <c r="D65" s="131"/>
      <c r="E65" s="131"/>
      <c r="F65" s="131"/>
      <c r="G65" s="131"/>
      <c r="H65" s="131"/>
      <c r="I65" s="131"/>
      <c r="J65" s="131"/>
      <c r="K65" s="131"/>
      <c r="L65" s="131"/>
      <c r="M65" s="131"/>
      <c r="N65" s="131"/>
      <c r="O65" s="131"/>
      <c r="P65" s="131"/>
      <c r="Q65" s="131"/>
      <c r="R65" s="131"/>
      <c r="S65" s="132"/>
    </row>
    <row r="66" spans="1:19" x14ac:dyDescent="0.25">
      <c r="A66" s="133"/>
      <c r="B66" s="131"/>
      <c r="C66" s="131"/>
      <c r="D66" s="131"/>
      <c r="E66" s="131"/>
      <c r="F66" s="131"/>
      <c r="G66" s="131"/>
      <c r="H66" s="131"/>
      <c r="I66" s="131"/>
      <c r="J66" s="131"/>
      <c r="K66" s="131"/>
      <c r="L66" s="131"/>
      <c r="M66" s="131"/>
      <c r="N66" s="131"/>
      <c r="O66" s="131"/>
      <c r="P66" s="131"/>
      <c r="Q66" s="131"/>
      <c r="R66" s="131"/>
      <c r="S66" s="132"/>
    </row>
    <row r="67" spans="1:19" x14ac:dyDescent="0.25">
      <c r="A67" s="133"/>
      <c r="B67" s="131"/>
      <c r="C67" s="131"/>
      <c r="D67" s="131"/>
      <c r="E67" s="131"/>
      <c r="F67" s="131"/>
      <c r="G67" s="131"/>
      <c r="H67" s="131"/>
      <c r="I67" s="131"/>
      <c r="J67" s="131"/>
      <c r="K67" s="131"/>
      <c r="L67" s="131"/>
      <c r="M67" s="131"/>
      <c r="N67" s="131"/>
      <c r="O67" s="131"/>
      <c r="P67" s="131"/>
      <c r="Q67" s="131"/>
      <c r="R67" s="131"/>
      <c r="S67" s="132"/>
    </row>
    <row r="68" spans="1:19" x14ac:dyDescent="0.25">
      <c r="A68" s="133"/>
      <c r="B68" s="131"/>
      <c r="C68" s="131"/>
      <c r="D68" s="131"/>
      <c r="E68" s="131"/>
      <c r="F68" s="131"/>
      <c r="G68" s="131"/>
      <c r="H68" s="131"/>
      <c r="I68" s="131"/>
      <c r="J68" s="131"/>
      <c r="K68" s="131"/>
      <c r="L68" s="131"/>
      <c r="M68" s="131"/>
      <c r="N68" s="131"/>
      <c r="O68" s="131"/>
      <c r="P68" s="131"/>
      <c r="Q68" s="131"/>
      <c r="R68" s="131"/>
      <c r="S68" s="132"/>
    </row>
    <row r="69" spans="1:19" x14ac:dyDescent="0.25">
      <c r="A69" s="133"/>
      <c r="B69" s="131"/>
      <c r="C69" s="131"/>
      <c r="D69" s="131"/>
      <c r="E69" s="131"/>
      <c r="F69" s="131"/>
      <c r="G69" s="131"/>
      <c r="H69" s="131"/>
      <c r="I69" s="131"/>
      <c r="J69" s="131"/>
      <c r="K69" s="131"/>
      <c r="L69" s="131"/>
      <c r="M69" s="131"/>
      <c r="N69" s="131"/>
      <c r="O69" s="131"/>
      <c r="P69" s="131"/>
      <c r="Q69" s="131"/>
      <c r="R69" s="131"/>
      <c r="S69" s="132"/>
    </row>
    <row r="70" spans="1:19" x14ac:dyDescent="0.25">
      <c r="A70" s="133"/>
      <c r="B70" s="131"/>
      <c r="C70" s="131"/>
      <c r="D70" s="131"/>
      <c r="E70" s="131"/>
      <c r="F70" s="131"/>
      <c r="G70" s="131"/>
      <c r="H70" s="131"/>
      <c r="I70" s="131"/>
      <c r="J70" s="131"/>
      <c r="K70" s="131"/>
      <c r="L70" s="131"/>
      <c r="M70" s="131"/>
      <c r="N70" s="131"/>
      <c r="O70" s="131"/>
      <c r="P70" s="131"/>
      <c r="Q70" s="131"/>
      <c r="R70" s="131"/>
      <c r="S70" s="132"/>
    </row>
    <row r="71" spans="1:19" x14ac:dyDescent="0.25">
      <c r="A71" s="133"/>
      <c r="B71" s="131"/>
      <c r="C71" s="131"/>
      <c r="D71" s="131"/>
      <c r="E71" s="131"/>
      <c r="F71" s="131"/>
      <c r="G71" s="131"/>
      <c r="H71" s="131"/>
      <c r="I71" s="131"/>
      <c r="J71" s="131"/>
      <c r="K71" s="131"/>
      <c r="L71" s="131"/>
      <c r="M71" s="131"/>
      <c r="N71" s="131"/>
      <c r="O71" s="131"/>
      <c r="P71" s="131"/>
      <c r="Q71" s="131"/>
      <c r="R71" s="131"/>
      <c r="S71" s="132"/>
    </row>
    <row r="72" spans="1:19" x14ac:dyDescent="0.25">
      <c r="A72" s="133"/>
      <c r="B72" s="131"/>
      <c r="C72" s="131"/>
      <c r="D72" s="131"/>
      <c r="E72" s="131"/>
      <c r="F72" s="131"/>
      <c r="G72" s="131"/>
      <c r="H72" s="131"/>
      <c r="I72" s="131"/>
      <c r="J72" s="131"/>
      <c r="K72" s="131"/>
      <c r="L72" s="131"/>
      <c r="M72" s="131"/>
      <c r="N72" s="131"/>
      <c r="O72" s="131"/>
      <c r="P72" s="131"/>
      <c r="Q72" s="131"/>
      <c r="R72" s="131"/>
      <c r="S72" s="132"/>
    </row>
    <row r="73" spans="1:19" x14ac:dyDescent="0.25">
      <c r="A73" s="133"/>
      <c r="B73" s="131"/>
      <c r="C73" s="131"/>
      <c r="D73" s="131"/>
      <c r="E73" s="131"/>
      <c r="F73" s="131"/>
      <c r="G73" s="131"/>
      <c r="H73" s="131"/>
      <c r="I73" s="131"/>
      <c r="J73" s="131"/>
      <c r="K73" s="131"/>
      <c r="L73" s="131"/>
      <c r="M73" s="131"/>
      <c r="N73" s="131"/>
      <c r="O73" s="131"/>
      <c r="P73" s="131"/>
      <c r="Q73" s="131"/>
      <c r="R73" s="131"/>
      <c r="S73" s="132"/>
    </row>
    <row r="74" spans="1:19" x14ac:dyDescent="0.25">
      <c r="A74" s="133"/>
      <c r="B74" s="131"/>
      <c r="C74" s="131"/>
      <c r="D74" s="131"/>
      <c r="E74" s="131"/>
      <c r="F74" s="131"/>
      <c r="G74" s="131"/>
      <c r="H74" s="131"/>
      <c r="I74" s="131"/>
      <c r="J74" s="131"/>
      <c r="K74" s="131"/>
      <c r="L74" s="131"/>
      <c r="M74" s="131"/>
      <c r="N74" s="131"/>
      <c r="O74" s="131"/>
      <c r="P74" s="131"/>
      <c r="Q74" s="131"/>
      <c r="R74" s="131"/>
      <c r="S74" s="132"/>
    </row>
    <row r="75" spans="1:19" x14ac:dyDescent="0.25">
      <c r="A75" s="133"/>
      <c r="B75" s="131"/>
      <c r="C75" s="131"/>
      <c r="D75" s="131"/>
      <c r="E75" s="131"/>
      <c r="F75" s="131"/>
      <c r="G75" s="131"/>
      <c r="H75" s="131"/>
      <c r="I75" s="131"/>
      <c r="J75" s="131"/>
      <c r="K75" s="131"/>
      <c r="L75" s="131"/>
      <c r="M75" s="131"/>
      <c r="N75" s="131"/>
      <c r="O75" s="131"/>
      <c r="P75" s="131"/>
      <c r="Q75" s="131"/>
      <c r="R75" s="131"/>
      <c r="S75" s="132"/>
    </row>
    <row r="76" spans="1:19" ht="15.75" thickBot="1" x14ac:dyDescent="0.3">
      <c r="A76" s="134"/>
      <c r="B76" s="135"/>
      <c r="C76" s="135"/>
      <c r="D76" s="135"/>
      <c r="E76" s="135"/>
      <c r="F76" s="135"/>
      <c r="G76" s="135"/>
      <c r="H76" s="135"/>
      <c r="I76" s="135"/>
      <c r="J76" s="135"/>
      <c r="K76" s="135"/>
      <c r="L76" s="135"/>
      <c r="M76" s="135"/>
      <c r="N76" s="135"/>
      <c r="O76" s="135"/>
      <c r="P76" s="135"/>
      <c r="Q76" s="135"/>
      <c r="R76" s="135"/>
      <c r="S76" s="136"/>
    </row>
    <row r="77" spans="1:19" s="76" customFormat="1" x14ac:dyDescent="0.25">
      <c r="A77" s="140" t="s">
        <v>52</v>
      </c>
      <c r="B77" s="141"/>
      <c r="C77" s="141"/>
      <c r="D77" s="141"/>
      <c r="E77" s="141"/>
      <c r="F77" s="141"/>
      <c r="G77" s="141"/>
      <c r="H77" s="141"/>
      <c r="I77" s="141"/>
      <c r="J77" s="141"/>
      <c r="K77" s="141"/>
      <c r="L77" s="141"/>
      <c r="M77" s="141"/>
      <c r="N77" s="141"/>
      <c r="O77" s="141"/>
      <c r="P77" s="141"/>
      <c r="Q77" s="141"/>
      <c r="R77" s="141"/>
      <c r="S77" s="142"/>
    </row>
    <row r="78" spans="1:19" x14ac:dyDescent="0.25">
      <c r="A78" s="130" t="s">
        <v>326</v>
      </c>
      <c r="B78" s="131"/>
      <c r="C78" s="131"/>
      <c r="D78" s="131"/>
      <c r="E78" s="131"/>
      <c r="F78" s="131"/>
      <c r="G78" s="131"/>
      <c r="H78" s="131"/>
      <c r="I78" s="131"/>
      <c r="J78" s="131"/>
      <c r="K78" s="131"/>
      <c r="L78" s="131"/>
      <c r="M78" s="131"/>
      <c r="N78" s="131"/>
      <c r="O78" s="131"/>
      <c r="P78" s="131"/>
      <c r="Q78" s="131"/>
      <c r="R78" s="131"/>
      <c r="S78" s="132"/>
    </row>
    <row r="79" spans="1:19" x14ac:dyDescent="0.25">
      <c r="A79" s="133"/>
      <c r="B79" s="131"/>
      <c r="C79" s="131"/>
      <c r="D79" s="131"/>
      <c r="E79" s="131"/>
      <c r="F79" s="131"/>
      <c r="G79" s="131"/>
      <c r="H79" s="131"/>
      <c r="I79" s="131"/>
      <c r="J79" s="131"/>
      <c r="K79" s="131"/>
      <c r="L79" s="131"/>
      <c r="M79" s="131"/>
      <c r="N79" s="131"/>
      <c r="O79" s="131"/>
      <c r="P79" s="131"/>
      <c r="Q79" s="131"/>
      <c r="R79" s="131"/>
      <c r="S79" s="132"/>
    </row>
    <row r="80" spans="1:19" x14ac:dyDescent="0.25">
      <c r="A80" s="133"/>
      <c r="B80" s="131"/>
      <c r="C80" s="131"/>
      <c r="D80" s="131"/>
      <c r="E80" s="131"/>
      <c r="F80" s="131"/>
      <c r="G80" s="131"/>
      <c r="H80" s="131"/>
      <c r="I80" s="131"/>
      <c r="J80" s="131"/>
      <c r="K80" s="131"/>
      <c r="L80" s="131"/>
      <c r="M80" s="131"/>
      <c r="N80" s="131"/>
      <c r="O80" s="131"/>
      <c r="P80" s="131"/>
      <c r="Q80" s="131"/>
      <c r="R80" s="131"/>
      <c r="S80" s="132"/>
    </row>
    <row r="81" spans="1:19" x14ac:dyDescent="0.25">
      <c r="A81" s="133"/>
      <c r="B81" s="131"/>
      <c r="C81" s="131"/>
      <c r="D81" s="131"/>
      <c r="E81" s="131"/>
      <c r="F81" s="131"/>
      <c r="G81" s="131"/>
      <c r="H81" s="131"/>
      <c r="I81" s="131"/>
      <c r="J81" s="131"/>
      <c r="K81" s="131"/>
      <c r="L81" s="131"/>
      <c r="M81" s="131"/>
      <c r="N81" s="131"/>
      <c r="O81" s="131"/>
      <c r="P81" s="131"/>
      <c r="Q81" s="131"/>
      <c r="R81" s="131"/>
      <c r="S81" s="132"/>
    </row>
    <row r="82" spans="1:19" x14ac:dyDescent="0.25">
      <c r="A82" s="133"/>
      <c r="B82" s="131"/>
      <c r="C82" s="131"/>
      <c r="D82" s="131"/>
      <c r="E82" s="131"/>
      <c r="F82" s="131"/>
      <c r="G82" s="131"/>
      <c r="H82" s="131"/>
      <c r="I82" s="131"/>
      <c r="J82" s="131"/>
      <c r="K82" s="131"/>
      <c r="L82" s="131"/>
      <c r="M82" s="131"/>
      <c r="N82" s="131"/>
      <c r="O82" s="131"/>
      <c r="P82" s="131"/>
      <c r="Q82" s="131"/>
      <c r="R82" s="131"/>
      <c r="S82" s="132"/>
    </row>
    <row r="83" spans="1:19" x14ac:dyDescent="0.25">
      <c r="A83" s="133"/>
      <c r="B83" s="131"/>
      <c r="C83" s="131"/>
      <c r="D83" s="131"/>
      <c r="E83" s="131"/>
      <c r="F83" s="131"/>
      <c r="G83" s="131"/>
      <c r="H83" s="131"/>
      <c r="I83" s="131"/>
      <c r="J83" s="131"/>
      <c r="K83" s="131"/>
      <c r="L83" s="131"/>
      <c r="M83" s="131"/>
      <c r="N83" s="131"/>
      <c r="O83" s="131"/>
      <c r="P83" s="131"/>
      <c r="Q83" s="131"/>
      <c r="R83" s="131"/>
      <c r="S83" s="132"/>
    </row>
    <row r="84" spans="1:19" x14ac:dyDescent="0.25">
      <c r="A84" s="133"/>
      <c r="B84" s="131"/>
      <c r="C84" s="131"/>
      <c r="D84" s="131"/>
      <c r="E84" s="131"/>
      <c r="F84" s="131"/>
      <c r="G84" s="131"/>
      <c r="H84" s="131"/>
      <c r="I84" s="131"/>
      <c r="J84" s="131"/>
      <c r="K84" s="131"/>
      <c r="L84" s="131"/>
      <c r="M84" s="131"/>
      <c r="N84" s="131"/>
      <c r="O84" s="131"/>
      <c r="P84" s="131"/>
      <c r="Q84" s="131"/>
      <c r="R84" s="131"/>
      <c r="S84" s="132"/>
    </row>
    <row r="85" spans="1:19" x14ac:dyDescent="0.25">
      <c r="A85" s="133"/>
      <c r="B85" s="131"/>
      <c r="C85" s="131"/>
      <c r="D85" s="131"/>
      <c r="E85" s="131"/>
      <c r="F85" s="131"/>
      <c r="G85" s="131"/>
      <c r="H85" s="131"/>
      <c r="I85" s="131"/>
      <c r="J85" s="131"/>
      <c r="K85" s="131"/>
      <c r="L85" s="131"/>
      <c r="M85" s="131"/>
      <c r="N85" s="131"/>
      <c r="O85" s="131"/>
      <c r="P85" s="131"/>
      <c r="Q85" s="131"/>
      <c r="R85" s="131"/>
      <c r="S85" s="132"/>
    </row>
    <row r="86" spans="1:19" x14ac:dyDescent="0.25">
      <c r="A86" s="133"/>
      <c r="B86" s="131"/>
      <c r="C86" s="131"/>
      <c r="D86" s="131"/>
      <c r="E86" s="131"/>
      <c r="F86" s="131"/>
      <c r="G86" s="131"/>
      <c r="H86" s="131"/>
      <c r="I86" s="131"/>
      <c r="J86" s="131"/>
      <c r="K86" s="131"/>
      <c r="L86" s="131"/>
      <c r="M86" s="131"/>
      <c r="N86" s="131"/>
      <c r="O86" s="131"/>
      <c r="P86" s="131"/>
      <c r="Q86" s="131"/>
      <c r="R86" s="131"/>
      <c r="S86" s="132"/>
    </row>
    <row r="87" spans="1:19" x14ac:dyDescent="0.25">
      <c r="A87" s="133"/>
      <c r="B87" s="131"/>
      <c r="C87" s="131"/>
      <c r="D87" s="131"/>
      <c r="E87" s="131"/>
      <c r="F87" s="131"/>
      <c r="G87" s="131"/>
      <c r="H87" s="131"/>
      <c r="I87" s="131"/>
      <c r="J87" s="131"/>
      <c r="K87" s="131"/>
      <c r="L87" s="131"/>
      <c r="M87" s="131"/>
      <c r="N87" s="131"/>
      <c r="O87" s="131"/>
      <c r="P87" s="131"/>
      <c r="Q87" s="131"/>
      <c r="R87" s="131"/>
      <c r="S87" s="132"/>
    </row>
    <row r="88" spans="1:19" x14ac:dyDescent="0.25">
      <c r="A88" s="133"/>
      <c r="B88" s="131"/>
      <c r="C88" s="131"/>
      <c r="D88" s="131"/>
      <c r="E88" s="131"/>
      <c r="F88" s="131"/>
      <c r="G88" s="131"/>
      <c r="H88" s="131"/>
      <c r="I88" s="131"/>
      <c r="J88" s="131"/>
      <c r="K88" s="131"/>
      <c r="L88" s="131"/>
      <c r="M88" s="131"/>
      <c r="N88" s="131"/>
      <c r="O88" s="131"/>
      <c r="P88" s="131"/>
      <c r="Q88" s="131"/>
      <c r="R88" s="131"/>
      <c r="S88" s="132"/>
    </row>
    <row r="89" spans="1:19" x14ac:dyDescent="0.25">
      <c r="A89" s="133"/>
      <c r="B89" s="131"/>
      <c r="C89" s="131"/>
      <c r="D89" s="131"/>
      <c r="E89" s="131"/>
      <c r="F89" s="131"/>
      <c r="G89" s="131"/>
      <c r="H89" s="131"/>
      <c r="I89" s="131"/>
      <c r="J89" s="131"/>
      <c r="K89" s="131"/>
      <c r="L89" s="131"/>
      <c r="M89" s="131"/>
      <c r="N89" s="131"/>
      <c r="O89" s="131"/>
      <c r="P89" s="131"/>
      <c r="Q89" s="131"/>
      <c r="R89" s="131"/>
      <c r="S89" s="132"/>
    </row>
    <row r="90" spans="1:19" ht="15.75" thickBot="1" x14ac:dyDescent="0.3">
      <c r="A90" s="134"/>
      <c r="B90" s="135"/>
      <c r="C90" s="135"/>
      <c r="D90" s="135"/>
      <c r="E90" s="135"/>
      <c r="F90" s="135"/>
      <c r="G90" s="135"/>
      <c r="H90" s="135"/>
      <c r="I90" s="135"/>
      <c r="J90" s="135"/>
      <c r="K90" s="135"/>
      <c r="L90" s="135"/>
      <c r="M90" s="135"/>
      <c r="N90" s="135"/>
      <c r="O90" s="135"/>
      <c r="P90" s="135"/>
      <c r="Q90" s="135"/>
      <c r="R90" s="135"/>
      <c r="S90" s="136"/>
    </row>
    <row r="91" spans="1:19" x14ac:dyDescent="0.25">
      <c r="A91" s="124" t="s">
        <v>53</v>
      </c>
      <c r="B91" s="125"/>
      <c r="C91" s="125"/>
      <c r="D91" s="125"/>
      <c r="E91" s="125"/>
      <c r="F91" s="125"/>
      <c r="G91" s="125"/>
      <c r="H91" s="125"/>
      <c r="I91" s="125"/>
      <c r="J91" s="125"/>
      <c r="K91" s="125"/>
      <c r="L91" s="125"/>
      <c r="M91" s="125"/>
      <c r="N91" s="125"/>
      <c r="O91" s="125"/>
      <c r="P91" s="125"/>
      <c r="Q91" s="125"/>
      <c r="R91" s="125"/>
      <c r="S91" s="126"/>
    </row>
    <row r="92" spans="1:19" x14ac:dyDescent="0.25">
      <c r="A92" s="127" t="s">
        <v>54</v>
      </c>
      <c r="B92" s="128"/>
      <c r="C92" s="128"/>
      <c r="D92" s="128"/>
      <c r="E92" s="128"/>
      <c r="F92" s="128"/>
      <c r="G92" s="128"/>
      <c r="H92" s="128"/>
      <c r="I92" s="128"/>
      <c r="J92" s="128"/>
      <c r="K92" s="128"/>
      <c r="L92" s="128"/>
      <c r="M92" s="128"/>
      <c r="N92" s="128"/>
      <c r="O92" s="128"/>
      <c r="P92" s="128"/>
      <c r="Q92" s="128"/>
      <c r="R92" s="128"/>
      <c r="S92" s="129"/>
    </row>
    <row r="93" spans="1:19" x14ac:dyDescent="0.25">
      <c r="A93" s="130" t="s">
        <v>328</v>
      </c>
      <c r="B93" s="131"/>
      <c r="C93" s="131"/>
      <c r="D93" s="131"/>
      <c r="E93" s="131"/>
      <c r="F93" s="131"/>
      <c r="G93" s="131"/>
      <c r="H93" s="131"/>
      <c r="I93" s="131"/>
      <c r="J93" s="131"/>
      <c r="K93" s="131"/>
      <c r="L93" s="131"/>
      <c r="M93" s="131"/>
      <c r="N93" s="131"/>
      <c r="O93" s="131"/>
      <c r="P93" s="131"/>
      <c r="Q93" s="131"/>
      <c r="R93" s="131"/>
      <c r="S93" s="132"/>
    </row>
    <row r="94" spans="1:19" x14ac:dyDescent="0.25">
      <c r="A94" s="133"/>
      <c r="B94" s="131"/>
      <c r="C94" s="131"/>
      <c r="D94" s="131"/>
      <c r="E94" s="131"/>
      <c r="F94" s="131"/>
      <c r="G94" s="131"/>
      <c r="H94" s="131"/>
      <c r="I94" s="131"/>
      <c r="J94" s="131"/>
      <c r="K94" s="131"/>
      <c r="L94" s="131"/>
      <c r="M94" s="131"/>
      <c r="N94" s="131"/>
      <c r="O94" s="131"/>
      <c r="P94" s="131"/>
      <c r="Q94" s="131"/>
      <c r="R94" s="131"/>
      <c r="S94" s="132"/>
    </row>
    <row r="95" spans="1:19" x14ac:dyDescent="0.25">
      <c r="A95" s="133"/>
      <c r="B95" s="131"/>
      <c r="C95" s="131"/>
      <c r="D95" s="131"/>
      <c r="E95" s="131"/>
      <c r="F95" s="131"/>
      <c r="G95" s="131"/>
      <c r="H95" s="131"/>
      <c r="I95" s="131"/>
      <c r="J95" s="131"/>
      <c r="K95" s="131"/>
      <c r="L95" s="131"/>
      <c r="M95" s="131"/>
      <c r="N95" s="131"/>
      <c r="O95" s="131"/>
      <c r="P95" s="131"/>
      <c r="Q95" s="131"/>
      <c r="R95" s="131"/>
      <c r="S95" s="132"/>
    </row>
    <row r="96" spans="1:19" x14ac:dyDescent="0.25">
      <c r="A96" s="133"/>
      <c r="B96" s="131"/>
      <c r="C96" s="131"/>
      <c r="D96" s="131"/>
      <c r="E96" s="131"/>
      <c r="F96" s="131"/>
      <c r="G96" s="131"/>
      <c r="H96" s="131"/>
      <c r="I96" s="131"/>
      <c r="J96" s="131"/>
      <c r="K96" s="131"/>
      <c r="L96" s="131"/>
      <c r="M96" s="131"/>
      <c r="N96" s="131"/>
      <c r="O96" s="131"/>
      <c r="P96" s="131"/>
      <c r="Q96" s="131"/>
      <c r="R96" s="131"/>
      <c r="S96" s="132"/>
    </row>
    <row r="97" spans="1:19" x14ac:dyDescent="0.25">
      <c r="A97" s="133"/>
      <c r="B97" s="131"/>
      <c r="C97" s="131"/>
      <c r="D97" s="131"/>
      <c r="E97" s="131"/>
      <c r="F97" s="131"/>
      <c r="G97" s="131"/>
      <c r="H97" s="131"/>
      <c r="I97" s="131"/>
      <c r="J97" s="131"/>
      <c r="K97" s="131"/>
      <c r="L97" s="131"/>
      <c r="M97" s="131"/>
      <c r="N97" s="131"/>
      <c r="O97" s="131"/>
      <c r="P97" s="131"/>
      <c r="Q97" s="131"/>
      <c r="R97" s="131"/>
      <c r="S97" s="132"/>
    </row>
    <row r="98" spans="1:19" x14ac:dyDescent="0.25">
      <c r="A98" s="133"/>
      <c r="B98" s="131"/>
      <c r="C98" s="131"/>
      <c r="D98" s="131"/>
      <c r="E98" s="131"/>
      <c r="F98" s="131"/>
      <c r="G98" s="131"/>
      <c r="H98" s="131"/>
      <c r="I98" s="131"/>
      <c r="J98" s="131"/>
      <c r="K98" s="131"/>
      <c r="L98" s="131"/>
      <c r="M98" s="131"/>
      <c r="N98" s="131"/>
      <c r="O98" s="131"/>
      <c r="P98" s="131"/>
      <c r="Q98" s="131"/>
      <c r="R98" s="131"/>
      <c r="S98" s="132"/>
    </row>
    <row r="99" spans="1:19" x14ac:dyDescent="0.25">
      <c r="A99" s="133"/>
      <c r="B99" s="131"/>
      <c r="C99" s="131"/>
      <c r="D99" s="131"/>
      <c r="E99" s="131"/>
      <c r="F99" s="131"/>
      <c r="G99" s="131"/>
      <c r="H99" s="131"/>
      <c r="I99" s="131"/>
      <c r="J99" s="131"/>
      <c r="K99" s="131"/>
      <c r="L99" s="131"/>
      <c r="M99" s="131"/>
      <c r="N99" s="131"/>
      <c r="O99" s="131"/>
      <c r="P99" s="131"/>
      <c r="Q99" s="131"/>
      <c r="R99" s="131"/>
      <c r="S99" s="132"/>
    </row>
    <row r="100" spans="1:19" x14ac:dyDescent="0.25">
      <c r="A100" s="133"/>
      <c r="B100" s="131"/>
      <c r="C100" s="131"/>
      <c r="D100" s="131"/>
      <c r="E100" s="131"/>
      <c r="F100" s="131"/>
      <c r="G100" s="131"/>
      <c r="H100" s="131"/>
      <c r="I100" s="131"/>
      <c r="J100" s="131"/>
      <c r="K100" s="131"/>
      <c r="L100" s="131"/>
      <c r="M100" s="131"/>
      <c r="N100" s="131"/>
      <c r="O100" s="131"/>
      <c r="P100" s="131"/>
      <c r="Q100" s="131"/>
      <c r="R100" s="131"/>
      <c r="S100" s="132"/>
    </row>
    <row r="101" spans="1:19" x14ac:dyDescent="0.25">
      <c r="A101" s="133"/>
      <c r="B101" s="131"/>
      <c r="C101" s="131"/>
      <c r="D101" s="131"/>
      <c r="E101" s="131"/>
      <c r="F101" s="131"/>
      <c r="G101" s="131"/>
      <c r="H101" s="131"/>
      <c r="I101" s="131"/>
      <c r="J101" s="131"/>
      <c r="K101" s="131"/>
      <c r="L101" s="131"/>
      <c r="M101" s="131"/>
      <c r="N101" s="131"/>
      <c r="O101" s="131"/>
      <c r="P101" s="131"/>
      <c r="Q101" s="131"/>
      <c r="R101" s="131"/>
      <c r="S101" s="132"/>
    </row>
    <row r="102" spans="1:19" x14ac:dyDescent="0.25">
      <c r="A102" s="133"/>
      <c r="B102" s="131"/>
      <c r="C102" s="131"/>
      <c r="D102" s="131"/>
      <c r="E102" s="131"/>
      <c r="F102" s="131"/>
      <c r="G102" s="131"/>
      <c r="H102" s="131"/>
      <c r="I102" s="131"/>
      <c r="J102" s="131"/>
      <c r="K102" s="131"/>
      <c r="L102" s="131"/>
      <c r="M102" s="131"/>
      <c r="N102" s="131"/>
      <c r="O102" s="131"/>
      <c r="P102" s="131"/>
      <c r="Q102" s="131"/>
      <c r="R102" s="131"/>
      <c r="S102" s="132"/>
    </row>
    <row r="103" spans="1:19" x14ac:dyDescent="0.25">
      <c r="A103" s="133"/>
      <c r="B103" s="131"/>
      <c r="C103" s="131"/>
      <c r="D103" s="131"/>
      <c r="E103" s="131"/>
      <c r="F103" s="131"/>
      <c r="G103" s="131"/>
      <c r="H103" s="131"/>
      <c r="I103" s="131"/>
      <c r="J103" s="131"/>
      <c r="K103" s="131"/>
      <c r="L103" s="131"/>
      <c r="M103" s="131"/>
      <c r="N103" s="131"/>
      <c r="O103" s="131"/>
      <c r="P103" s="131"/>
      <c r="Q103" s="131"/>
      <c r="R103" s="131"/>
      <c r="S103" s="132"/>
    </row>
    <row r="104" spans="1:19" x14ac:dyDescent="0.25">
      <c r="A104" s="133"/>
      <c r="B104" s="131"/>
      <c r="C104" s="131"/>
      <c r="D104" s="131"/>
      <c r="E104" s="131"/>
      <c r="F104" s="131"/>
      <c r="G104" s="131"/>
      <c r="H104" s="131"/>
      <c r="I104" s="131"/>
      <c r="J104" s="131"/>
      <c r="K104" s="131"/>
      <c r="L104" s="131"/>
      <c r="M104" s="131"/>
      <c r="N104" s="131"/>
      <c r="O104" s="131"/>
      <c r="P104" s="131"/>
      <c r="Q104" s="131"/>
      <c r="R104" s="131"/>
      <c r="S104" s="132"/>
    </row>
    <row r="105" spans="1:19" ht="15.75" thickBot="1" x14ac:dyDescent="0.3">
      <c r="A105" s="134"/>
      <c r="B105" s="135"/>
      <c r="C105" s="135"/>
      <c r="D105" s="135"/>
      <c r="E105" s="135"/>
      <c r="F105" s="135"/>
      <c r="G105" s="135"/>
      <c r="H105" s="135"/>
      <c r="I105" s="135"/>
      <c r="J105" s="135"/>
      <c r="K105" s="135"/>
      <c r="L105" s="135"/>
      <c r="M105" s="135"/>
      <c r="N105" s="135"/>
      <c r="O105" s="135"/>
      <c r="P105" s="135"/>
      <c r="Q105" s="135"/>
      <c r="R105" s="135"/>
      <c r="S105" s="136"/>
    </row>
    <row r="106" spans="1:19" x14ac:dyDescent="0.25">
      <c r="A106" s="124" t="s">
        <v>55</v>
      </c>
      <c r="B106" s="125"/>
      <c r="C106" s="125"/>
      <c r="D106" s="125"/>
      <c r="E106" s="125"/>
      <c r="F106" s="125"/>
      <c r="G106" s="125"/>
      <c r="H106" s="125"/>
      <c r="I106" s="125"/>
      <c r="J106" s="125"/>
      <c r="K106" s="125"/>
      <c r="L106" s="125"/>
      <c r="M106" s="125"/>
      <c r="N106" s="125"/>
      <c r="O106" s="125"/>
      <c r="P106" s="125"/>
      <c r="Q106" s="125"/>
      <c r="R106" s="125"/>
      <c r="S106" s="126"/>
    </row>
    <row r="107" spans="1:19" x14ac:dyDescent="0.25">
      <c r="A107" s="127" t="s">
        <v>56</v>
      </c>
      <c r="B107" s="128"/>
      <c r="C107" s="128"/>
      <c r="D107" s="128"/>
      <c r="E107" s="128"/>
      <c r="F107" s="128"/>
      <c r="G107" s="128"/>
      <c r="H107" s="128"/>
      <c r="I107" s="128"/>
      <c r="J107" s="128"/>
      <c r="K107" s="128"/>
      <c r="L107" s="128"/>
      <c r="M107" s="128"/>
      <c r="N107" s="128"/>
      <c r="O107" s="128"/>
      <c r="P107" s="128"/>
      <c r="Q107" s="128"/>
      <c r="R107" s="128"/>
      <c r="S107" s="129"/>
    </row>
    <row r="108" spans="1:19" x14ac:dyDescent="0.25">
      <c r="A108" s="117" t="s">
        <v>327</v>
      </c>
      <c r="B108" s="118"/>
      <c r="C108" s="118"/>
      <c r="D108" s="118"/>
      <c r="E108" s="118"/>
      <c r="F108" s="118"/>
      <c r="G108" s="118"/>
      <c r="H108" s="118"/>
      <c r="I108" s="118"/>
      <c r="J108" s="118"/>
      <c r="K108" s="118"/>
      <c r="L108" s="118"/>
      <c r="M108" s="118"/>
      <c r="N108" s="118"/>
      <c r="O108" s="118"/>
      <c r="P108" s="118"/>
      <c r="Q108" s="118"/>
      <c r="R108" s="118"/>
      <c r="S108" s="119"/>
    </row>
    <row r="109" spans="1:19" x14ac:dyDescent="0.25">
      <c r="A109" s="120"/>
      <c r="B109" s="118"/>
      <c r="C109" s="118"/>
      <c r="D109" s="118"/>
      <c r="E109" s="118"/>
      <c r="F109" s="118"/>
      <c r="G109" s="118"/>
      <c r="H109" s="118"/>
      <c r="I109" s="118"/>
      <c r="J109" s="118"/>
      <c r="K109" s="118"/>
      <c r="L109" s="118"/>
      <c r="M109" s="118"/>
      <c r="N109" s="118"/>
      <c r="O109" s="118"/>
      <c r="P109" s="118"/>
      <c r="Q109" s="118"/>
      <c r="R109" s="118"/>
      <c r="S109" s="119"/>
    </row>
    <row r="110" spans="1:19" x14ac:dyDescent="0.25">
      <c r="A110" s="120"/>
      <c r="B110" s="118"/>
      <c r="C110" s="118"/>
      <c r="D110" s="118"/>
      <c r="E110" s="118"/>
      <c r="F110" s="118"/>
      <c r="G110" s="118"/>
      <c r="H110" s="118"/>
      <c r="I110" s="118"/>
      <c r="J110" s="118"/>
      <c r="K110" s="118"/>
      <c r="L110" s="118"/>
      <c r="M110" s="118"/>
      <c r="N110" s="118"/>
      <c r="O110" s="118"/>
      <c r="P110" s="118"/>
      <c r="Q110" s="118"/>
      <c r="R110" s="118"/>
      <c r="S110" s="119"/>
    </row>
    <row r="111" spans="1:19" x14ac:dyDescent="0.25">
      <c r="A111" s="120"/>
      <c r="B111" s="118"/>
      <c r="C111" s="118"/>
      <c r="D111" s="118"/>
      <c r="E111" s="118"/>
      <c r="F111" s="118"/>
      <c r="G111" s="118"/>
      <c r="H111" s="118"/>
      <c r="I111" s="118"/>
      <c r="J111" s="118"/>
      <c r="K111" s="118"/>
      <c r="L111" s="118"/>
      <c r="M111" s="118"/>
      <c r="N111" s="118"/>
      <c r="O111" s="118"/>
      <c r="P111" s="118"/>
      <c r="Q111" s="118"/>
      <c r="R111" s="118"/>
      <c r="S111" s="119"/>
    </row>
    <row r="112" spans="1:19" x14ac:dyDescent="0.25">
      <c r="A112" s="120"/>
      <c r="B112" s="118"/>
      <c r="C112" s="118"/>
      <c r="D112" s="118"/>
      <c r="E112" s="118"/>
      <c r="F112" s="118"/>
      <c r="G112" s="118"/>
      <c r="H112" s="118"/>
      <c r="I112" s="118"/>
      <c r="J112" s="118"/>
      <c r="K112" s="118"/>
      <c r="L112" s="118"/>
      <c r="M112" s="118"/>
      <c r="N112" s="118"/>
      <c r="O112" s="118"/>
      <c r="P112" s="118"/>
      <c r="Q112" s="118"/>
      <c r="R112" s="118"/>
      <c r="S112" s="119"/>
    </row>
    <row r="113" spans="1:19" x14ac:dyDescent="0.25">
      <c r="A113" s="120"/>
      <c r="B113" s="118"/>
      <c r="C113" s="118"/>
      <c r="D113" s="118"/>
      <c r="E113" s="118"/>
      <c r="F113" s="118"/>
      <c r="G113" s="118"/>
      <c r="H113" s="118"/>
      <c r="I113" s="118"/>
      <c r="J113" s="118"/>
      <c r="K113" s="118"/>
      <c r="L113" s="118"/>
      <c r="M113" s="118"/>
      <c r="N113" s="118"/>
      <c r="O113" s="118"/>
      <c r="P113" s="118"/>
      <c r="Q113" s="118"/>
      <c r="R113" s="118"/>
      <c r="S113" s="119"/>
    </row>
    <row r="114" spans="1:19" x14ac:dyDescent="0.25">
      <c r="A114" s="120"/>
      <c r="B114" s="118"/>
      <c r="C114" s="118"/>
      <c r="D114" s="118"/>
      <c r="E114" s="118"/>
      <c r="F114" s="118"/>
      <c r="G114" s="118"/>
      <c r="H114" s="118"/>
      <c r="I114" s="118"/>
      <c r="J114" s="118"/>
      <c r="K114" s="118"/>
      <c r="L114" s="118"/>
      <c r="M114" s="118"/>
      <c r="N114" s="118"/>
      <c r="O114" s="118"/>
      <c r="P114" s="118"/>
      <c r="Q114" s="118"/>
      <c r="R114" s="118"/>
      <c r="S114" s="119"/>
    </row>
    <row r="115" spans="1:19" x14ac:dyDescent="0.25">
      <c r="A115" s="120"/>
      <c r="B115" s="118"/>
      <c r="C115" s="118"/>
      <c r="D115" s="118"/>
      <c r="E115" s="118"/>
      <c r="F115" s="118"/>
      <c r="G115" s="118"/>
      <c r="H115" s="118"/>
      <c r="I115" s="118"/>
      <c r="J115" s="118"/>
      <c r="K115" s="118"/>
      <c r="L115" s="118"/>
      <c r="M115" s="118"/>
      <c r="N115" s="118"/>
      <c r="O115" s="118"/>
      <c r="P115" s="118"/>
      <c r="Q115" s="118"/>
      <c r="R115" s="118"/>
      <c r="S115" s="119"/>
    </row>
    <row r="116" spans="1:19" x14ac:dyDescent="0.25">
      <c r="A116" s="120"/>
      <c r="B116" s="118"/>
      <c r="C116" s="118"/>
      <c r="D116" s="118"/>
      <c r="E116" s="118"/>
      <c r="F116" s="118"/>
      <c r="G116" s="118"/>
      <c r="H116" s="118"/>
      <c r="I116" s="118"/>
      <c r="J116" s="118"/>
      <c r="K116" s="118"/>
      <c r="L116" s="118"/>
      <c r="M116" s="118"/>
      <c r="N116" s="118"/>
      <c r="O116" s="118"/>
      <c r="P116" s="118"/>
      <c r="Q116" s="118"/>
      <c r="R116" s="118"/>
      <c r="S116" s="119"/>
    </row>
    <row r="117" spans="1:19" x14ac:dyDescent="0.25">
      <c r="A117" s="120"/>
      <c r="B117" s="118"/>
      <c r="C117" s="118"/>
      <c r="D117" s="118"/>
      <c r="E117" s="118"/>
      <c r="F117" s="118"/>
      <c r="G117" s="118"/>
      <c r="H117" s="118"/>
      <c r="I117" s="118"/>
      <c r="J117" s="118"/>
      <c r="K117" s="118"/>
      <c r="L117" s="118"/>
      <c r="M117" s="118"/>
      <c r="N117" s="118"/>
      <c r="O117" s="118"/>
      <c r="P117" s="118"/>
      <c r="Q117" s="118"/>
      <c r="R117" s="118"/>
      <c r="S117" s="119"/>
    </row>
    <row r="118" spans="1:19" x14ac:dyDescent="0.25">
      <c r="A118" s="120"/>
      <c r="B118" s="118"/>
      <c r="C118" s="118"/>
      <c r="D118" s="118"/>
      <c r="E118" s="118"/>
      <c r="F118" s="118"/>
      <c r="G118" s="118"/>
      <c r="H118" s="118"/>
      <c r="I118" s="118"/>
      <c r="J118" s="118"/>
      <c r="K118" s="118"/>
      <c r="L118" s="118"/>
      <c r="M118" s="118"/>
      <c r="N118" s="118"/>
      <c r="O118" s="118"/>
      <c r="P118" s="118"/>
      <c r="Q118" s="118"/>
      <c r="R118" s="118"/>
      <c r="S118" s="119"/>
    </row>
    <row r="119" spans="1:19" x14ac:dyDescent="0.25">
      <c r="A119" s="120"/>
      <c r="B119" s="118"/>
      <c r="C119" s="118"/>
      <c r="D119" s="118"/>
      <c r="E119" s="118"/>
      <c r="F119" s="118"/>
      <c r="G119" s="118"/>
      <c r="H119" s="118"/>
      <c r="I119" s="118"/>
      <c r="J119" s="118"/>
      <c r="K119" s="118"/>
      <c r="L119" s="118"/>
      <c r="M119" s="118"/>
      <c r="N119" s="118"/>
      <c r="O119" s="118"/>
      <c r="P119" s="118"/>
      <c r="Q119" s="118"/>
      <c r="R119" s="118"/>
      <c r="S119" s="119"/>
    </row>
    <row r="120" spans="1:19" x14ac:dyDescent="0.25">
      <c r="A120" s="121"/>
      <c r="B120" s="122"/>
      <c r="C120" s="122"/>
      <c r="D120" s="122"/>
      <c r="E120" s="122"/>
      <c r="F120" s="122"/>
      <c r="G120" s="122"/>
      <c r="H120" s="122"/>
      <c r="I120" s="122"/>
      <c r="J120" s="122"/>
      <c r="K120" s="122"/>
      <c r="L120" s="122"/>
      <c r="M120" s="122"/>
      <c r="N120" s="122"/>
      <c r="O120" s="122"/>
      <c r="P120" s="122"/>
      <c r="Q120" s="122"/>
      <c r="R120" s="122"/>
      <c r="S120" s="123"/>
    </row>
  </sheetData>
  <mergeCells count="24">
    <mergeCell ref="A34:S46"/>
    <mergeCell ref="A32:S32"/>
    <mergeCell ref="A17:S17"/>
    <mergeCell ref="A18:S18"/>
    <mergeCell ref="A19:S31"/>
    <mergeCell ref="A1:S1"/>
    <mergeCell ref="A3:S3"/>
    <mergeCell ref="A4:S16"/>
    <mergeCell ref="A2:S2"/>
    <mergeCell ref="A33:S33"/>
    <mergeCell ref="A108:S120"/>
    <mergeCell ref="A91:S91"/>
    <mergeCell ref="A92:S92"/>
    <mergeCell ref="A93:S105"/>
    <mergeCell ref="A47:S47"/>
    <mergeCell ref="A62:S62"/>
    <mergeCell ref="A63:S63"/>
    <mergeCell ref="A48:S48"/>
    <mergeCell ref="A49:S61"/>
    <mergeCell ref="A64:S76"/>
    <mergeCell ref="A77:S77"/>
    <mergeCell ref="A78:S90"/>
    <mergeCell ref="A106:S106"/>
    <mergeCell ref="A107:S107"/>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K55"/>
  <sheetViews>
    <sheetView topLeftCell="A4" zoomScaleNormal="100" workbookViewId="0">
      <selection activeCell="G23" sqref="G23"/>
    </sheetView>
  </sheetViews>
  <sheetFormatPr baseColWidth="10" defaultColWidth="11.42578125" defaultRowHeight="15" x14ac:dyDescent="0.25"/>
  <cols>
    <col min="1" max="1" width="18" customWidth="1"/>
    <col min="3" max="3" width="22.28515625" customWidth="1"/>
    <col min="4" max="4" width="26.140625" style="86" customWidth="1"/>
    <col min="5" max="5" width="17.140625" style="86" customWidth="1"/>
    <col min="7" max="7" width="32.28515625" customWidth="1"/>
    <col min="8" max="8" width="22" customWidth="1"/>
    <col min="9" max="9" width="21" customWidth="1"/>
    <col min="10" max="10" width="17.140625" style="86" customWidth="1"/>
    <col min="11" max="11" width="47.42578125" customWidth="1"/>
  </cols>
  <sheetData>
    <row r="1" spans="1:11" ht="15.75" customHeight="1" x14ac:dyDescent="0.25">
      <c r="A1" s="151" t="s">
        <v>57</v>
      </c>
      <c r="B1" s="151"/>
      <c r="C1" s="151"/>
      <c r="D1" s="151"/>
      <c r="E1" s="151"/>
      <c r="G1" s="151" t="s">
        <v>58</v>
      </c>
      <c r="H1" s="151"/>
      <c r="I1" s="151"/>
      <c r="J1" s="151"/>
      <c r="K1" s="151"/>
    </row>
    <row r="2" spans="1:11" ht="36.75" customHeight="1" x14ac:dyDescent="0.25">
      <c r="A2" s="153" t="s">
        <v>59</v>
      </c>
      <c r="B2" s="153"/>
      <c r="C2" s="153"/>
      <c r="D2" s="153"/>
      <c r="E2" s="153"/>
      <c r="G2" s="98" t="s">
        <v>60</v>
      </c>
      <c r="H2" s="79" t="s">
        <v>61</v>
      </c>
      <c r="I2" s="79" t="s">
        <v>62</v>
      </c>
      <c r="J2" s="98" t="s">
        <v>63</v>
      </c>
      <c r="K2" s="79" t="s">
        <v>64</v>
      </c>
    </row>
    <row r="3" spans="1:11" ht="39" x14ac:dyDescent="0.25">
      <c r="A3" s="151" t="s">
        <v>65</v>
      </c>
      <c r="B3" s="151"/>
      <c r="C3" s="98" t="s">
        <v>66</v>
      </c>
      <c r="D3" s="98" t="s">
        <v>62</v>
      </c>
      <c r="E3" s="98" t="s">
        <v>63</v>
      </c>
      <c r="G3" s="83" t="s">
        <v>67</v>
      </c>
      <c r="H3" s="90" t="s">
        <v>68</v>
      </c>
      <c r="I3" s="97" t="s">
        <v>69</v>
      </c>
      <c r="J3" s="91">
        <v>3</v>
      </c>
      <c r="K3" s="90" t="s">
        <v>70</v>
      </c>
    </row>
    <row r="4" spans="1:11" ht="38.25" x14ac:dyDescent="0.25">
      <c r="A4" s="152" t="s">
        <v>71</v>
      </c>
      <c r="B4" s="152"/>
      <c r="C4" s="97" t="s">
        <v>72</v>
      </c>
      <c r="D4" s="97" t="s">
        <v>27</v>
      </c>
      <c r="E4" s="92">
        <v>33.5</v>
      </c>
      <c r="G4" s="83" t="s">
        <v>73</v>
      </c>
      <c r="H4" s="97" t="s">
        <v>74</v>
      </c>
      <c r="I4" s="97" t="s">
        <v>75</v>
      </c>
      <c r="J4" s="91">
        <v>5.5</v>
      </c>
      <c r="K4" s="81" t="s">
        <v>76</v>
      </c>
    </row>
    <row r="5" spans="1:11" x14ac:dyDescent="0.25">
      <c r="A5" s="152" t="s">
        <v>77</v>
      </c>
      <c r="B5" s="152"/>
      <c r="C5" s="97" t="s">
        <v>78</v>
      </c>
      <c r="D5" s="97" t="s">
        <v>79</v>
      </c>
      <c r="E5" s="92">
        <v>7</v>
      </c>
      <c r="G5" s="83" t="s">
        <v>80</v>
      </c>
      <c r="H5" s="97" t="s">
        <v>81</v>
      </c>
      <c r="I5" s="97" t="s">
        <v>82</v>
      </c>
      <c r="J5" s="91">
        <v>36</v>
      </c>
      <c r="K5" s="81" t="s">
        <v>83</v>
      </c>
    </row>
    <row r="6" spans="1:11" ht="25.5" x14ac:dyDescent="0.25">
      <c r="A6" s="152" t="s">
        <v>84</v>
      </c>
      <c r="B6" s="152"/>
      <c r="C6" s="97" t="s">
        <v>85</v>
      </c>
      <c r="D6" s="97" t="s">
        <v>86</v>
      </c>
      <c r="E6" s="92">
        <v>10</v>
      </c>
      <c r="G6" s="83" t="s">
        <v>87</v>
      </c>
      <c r="H6" s="97" t="s">
        <v>88</v>
      </c>
      <c r="I6" s="97" t="s">
        <v>89</v>
      </c>
      <c r="J6" s="91">
        <v>4</v>
      </c>
      <c r="K6" s="81" t="s">
        <v>90</v>
      </c>
    </row>
    <row r="7" spans="1:11" ht="26.25" x14ac:dyDescent="0.25">
      <c r="A7" s="152" t="s">
        <v>91</v>
      </c>
      <c r="B7" s="152"/>
      <c r="C7" s="97" t="s">
        <v>85</v>
      </c>
      <c r="D7" s="97" t="s">
        <v>92</v>
      </c>
      <c r="E7" s="92">
        <v>2</v>
      </c>
      <c r="G7" s="83" t="s">
        <v>93</v>
      </c>
      <c r="H7" s="97" t="s">
        <v>94</v>
      </c>
      <c r="I7" s="97" t="s">
        <v>95</v>
      </c>
      <c r="J7" s="84">
        <v>5.5</v>
      </c>
      <c r="K7" s="90" t="s">
        <v>96</v>
      </c>
    </row>
    <row r="8" spans="1:11" ht="25.5" x14ac:dyDescent="0.25">
      <c r="A8" s="152" t="s">
        <v>350</v>
      </c>
      <c r="B8" s="152"/>
      <c r="C8" s="97" t="s">
        <v>72</v>
      </c>
      <c r="D8" s="97" t="s">
        <v>97</v>
      </c>
      <c r="E8" s="92">
        <v>76.5</v>
      </c>
      <c r="G8" s="83" t="s">
        <v>98</v>
      </c>
      <c r="H8" s="97" t="s">
        <v>99</v>
      </c>
      <c r="I8" s="82"/>
      <c r="J8" s="87">
        <v>7</v>
      </c>
      <c r="K8" s="81"/>
    </row>
    <row r="9" spans="1:11" ht="25.5" x14ac:dyDescent="0.25">
      <c r="A9" s="152" t="s">
        <v>100</v>
      </c>
      <c r="B9" s="152"/>
      <c r="C9" s="97" t="s">
        <v>101</v>
      </c>
      <c r="D9" s="97" t="s">
        <v>102</v>
      </c>
      <c r="E9" s="92">
        <v>7</v>
      </c>
      <c r="G9" s="83" t="s">
        <v>103</v>
      </c>
      <c r="H9" s="82"/>
      <c r="I9" s="82"/>
      <c r="J9" s="87">
        <v>3</v>
      </c>
      <c r="K9" s="81"/>
    </row>
    <row r="10" spans="1:11" x14ac:dyDescent="0.25">
      <c r="A10" s="155" t="s">
        <v>104</v>
      </c>
      <c r="B10" s="156"/>
      <c r="C10" s="97" t="s">
        <v>105</v>
      </c>
      <c r="D10" s="97" t="s">
        <v>106</v>
      </c>
      <c r="E10" s="92">
        <v>18</v>
      </c>
      <c r="G10" s="80"/>
      <c r="H10" s="82"/>
      <c r="I10" s="82"/>
      <c r="J10" s="87"/>
      <c r="K10" s="81"/>
    </row>
    <row r="11" spans="1:11" x14ac:dyDescent="0.25">
      <c r="A11" s="152" t="s">
        <v>107</v>
      </c>
      <c r="B11" s="154"/>
      <c r="C11" s="97" t="s">
        <v>105</v>
      </c>
      <c r="D11" s="97" t="s">
        <v>108</v>
      </c>
      <c r="E11" s="92">
        <v>37</v>
      </c>
      <c r="G11" s="80"/>
      <c r="H11" s="82"/>
      <c r="I11" s="82"/>
      <c r="J11" s="87"/>
      <c r="K11" s="81"/>
    </row>
    <row r="12" spans="1:11" ht="25.5" x14ac:dyDescent="0.25">
      <c r="A12" s="152" t="s">
        <v>109</v>
      </c>
      <c r="B12" s="152"/>
      <c r="C12" s="97" t="s">
        <v>110</v>
      </c>
      <c r="D12" s="97" t="s">
        <v>111</v>
      </c>
      <c r="E12" s="92">
        <v>7</v>
      </c>
      <c r="G12" s="80" t="s">
        <v>349</v>
      </c>
      <c r="H12" s="82"/>
      <c r="I12" s="82"/>
      <c r="J12" s="87">
        <f>J3++++J4++++J5+J6+J7+J8+J9</f>
        <v>64</v>
      </c>
      <c r="K12" s="81"/>
    </row>
    <row r="13" spans="1:11" ht="25.5" x14ac:dyDescent="0.25">
      <c r="A13" s="152" t="s">
        <v>315</v>
      </c>
      <c r="B13" s="152"/>
      <c r="C13" s="100" t="s">
        <v>317</v>
      </c>
      <c r="D13" s="100"/>
      <c r="E13" s="92">
        <v>3</v>
      </c>
      <c r="F13" s="88"/>
      <c r="G13" s="10"/>
      <c r="H13" s="10"/>
      <c r="I13" s="10"/>
      <c r="J13" s="85"/>
    </row>
    <row r="14" spans="1:11" x14ac:dyDescent="0.25">
      <c r="A14" s="152" t="s">
        <v>316</v>
      </c>
      <c r="B14" s="152"/>
      <c r="C14" s="100"/>
      <c r="D14" s="100"/>
      <c r="E14" s="92">
        <v>70</v>
      </c>
      <c r="G14" s="10"/>
      <c r="H14" s="10"/>
      <c r="I14" s="10"/>
      <c r="J14" s="85"/>
    </row>
    <row r="15" spans="1:11" x14ac:dyDescent="0.25">
      <c r="B15" s="10"/>
      <c r="C15" s="10"/>
      <c r="D15" s="85"/>
      <c r="E15" s="85"/>
      <c r="G15" s="10"/>
      <c r="H15" s="10"/>
      <c r="I15" s="10"/>
      <c r="J15" s="85"/>
    </row>
    <row r="16" spans="1:11" x14ac:dyDescent="0.25">
      <c r="A16" s="10" t="s">
        <v>349</v>
      </c>
      <c r="B16" s="10"/>
      <c r="C16" s="10"/>
      <c r="D16" s="85"/>
      <c r="E16" s="103">
        <f>E4+E5+E6+E7+E8+E9+E11+E10+E12+E13+E14</f>
        <v>271</v>
      </c>
      <c r="G16" s="10"/>
      <c r="H16" s="10"/>
      <c r="I16" s="10"/>
      <c r="J16" s="85"/>
    </row>
    <row r="17" spans="1:10" x14ac:dyDescent="0.25">
      <c r="A17" s="10"/>
      <c r="B17" s="10"/>
      <c r="C17" s="10"/>
      <c r="D17" s="85"/>
      <c r="E17" s="85"/>
      <c r="G17" s="10"/>
      <c r="H17" s="10"/>
      <c r="I17" s="10"/>
      <c r="J17" s="85"/>
    </row>
    <row r="18" spans="1:10" x14ac:dyDescent="0.25">
      <c r="A18" s="10"/>
      <c r="B18" s="10"/>
      <c r="C18" s="10"/>
      <c r="D18" s="85"/>
      <c r="E18" s="85"/>
      <c r="G18" s="10"/>
      <c r="H18" s="10"/>
      <c r="I18" s="10"/>
      <c r="J18" s="85"/>
    </row>
    <row r="19" spans="1:10" x14ac:dyDescent="0.25">
      <c r="A19" s="10"/>
      <c r="B19" s="10"/>
      <c r="C19" s="10"/>
      <c r="D19" s="85"/>
      <c r="E19" s="85"/>
      <c r="G19" s="10"/>
      <c r="H19" s="10"/>
      <c r="I19" s="10"/>
      <c r="J19" s="85"/>
    </row>
    <row r="20" spans="1:10" x14ac:dyDescent="0.25">
      <c r="A20" s="10"/>
      <c r="B20" s="10"/>
      <c r="C20" s="10"/>
      <c r="D20" s="85"/>
      <c r="E20" s="85"/>
      <c r="G20" s="10"/>
      <c r="H20" s="10"/>
      <c r="I20" s="10"/>
      <c r="J20" s="85"/>
    </row>
    <row r="21" spans="1:10" x14ac:dyDescent="0.25">
      <c r="A21" s="10"/>
      <c r="B21" s="10"/>
      <c r="C21" s="10"/>
      <c r="D21" s="85"/>
      <c r="E21" s="85"/>
      <c r="G21" s="10"/>
      <c r="H21" s="10"/>
      <c r="I21" s="10"/>
      <c r="J21" s="85"/>
    </row>
    <row r="22" spans="1:10" x14ac:dyDescent="0.25">
      <c r="A22" s="10"/>
      <c r="B22" s="10"/>
      <c r="C22" s="10"/>
      <c r="D22" s="85"/>
      <c r="E22" s="85"/>
      <c r="G22" s="10"/>
      <c r="H22" s="10"/>
      <c r="I22" s="10"/>
      <c r="J22" s="85"/>
    </row>
    <row r="23" spans="1:10" x14ac:dyDescent="0.25">
      <c r="A23" s="10"/>
      <c r="B23" s="10"/>
      <c r="C23" s="10"/>
      <c r="D23" s="85"/>
      <c r="E23" s="85"/>
      <c r="G23" s="10"/>
      <c r="H23" s="10"/>
      <c r="I23" s="10"/>
      <c r="J23" s="85"/>
    </row>
    <row r="24" spans="1:10" x14ac:dyDescent="0.25">
      <c r="A24" s="10"/>
      <c r="B24" s="10"/>
      <c r="C24" s="10"/>
      <c r="D24" s="85"/>
      <c r="E24" s="85"/>
      <c r="G24" s="10"/>
      <c r="H24" s="10"/>
      <c r="I24" s="10"/>
      <c r="J24" s="85"/>
    </row>
    <row r="25" spans="1:10" x14ac:dyDescent="0.25">
      <c r="A25" s="10"/>
      <c r="B25" s="10"/>
      <c r="C25" s="10"/>
      <c r="D25" s="85"/>
      <c r="E25" s="85"/>
      <c r="G25" s="10"/>
      <c r="H25" s="10"/>
      <c r="I25" s="10"/>
      <c r="J25" s="85"/>
    </row>
    <row r="26" spans="1:10" x14ac:dyDescent="0.25">
      <c r="A26" s="10"/>
      <c r="B26" s="10"/>
      <c r="C26" s="10"/>
      <c r="D26" s="85"/>
      <c r="E26" s="85"/>
      <c r="G26" s="10"/>
      <c r="H26" s="10"/>
      <c r="I26" s="10"/>
      <c r="J26" s="85"/>
    </row>
    <row r="27" spans="1:10" x14ac:dyDescent="0.25">
      <c r="A27" s="10"/>
      <c r="B27" s="10"/>
      <c r="C27" s="10"/>
      <c r="D27" s="85"/>
      <c r="E27" s="85"/>
      <c r="G27" s="10"/>
      <c r="H27" s="10"/>
      <c r="I27" s="10"/>
      <c r="J27" s="85"/>
    </row>
    <row r="28" spans="1:10" x14ac:dyDescent="0.25">
      <c r="A28" s="10"/>
      <c r="B28" s="10"/>
      <c r="C28" s="10"/>
      <c r="D28" s="85"/>
      <c r="E28" s="85"/>
      <c r="G28" s="10"/>
      <c r="H28" s="10"/>
      <c r="I28" s="10"/>
      <c r="J28" s="85"/>
    </row>
    <row r="29" spans="1:10" x14ac:dyDescent="0.25">
      <c r="A29" s="10"/>
      <c r="B29" s="10"/>
      <c r="C29" s="10"/>
      <c r="D29" s="85"/>
      <c r="E29" s="85"/>
      <c r="G29" s="10"/>
      <c r="H29" s="10"/>
      <c r="I29" s="10"/>
      <c r="J29" s="85"/>
    </row>
    <row r="30" spans="1:10" x14ac:dyDescent="0.25">
      <c r="A30" s="10"/>
      <c r="B30" s="10"/>
      <c r="C30" s="10"/>
      <c r="D30" s="85"/>
      <c r="E30" s="85"/>
      <c r="G30" s="10"/>
      <c r="H30" s="10"/>
      <c r="I30" s="10"/>
      <c r="J30" s="85"/>
    </row>
    <row r="31" spans="1:10" x14ac:dyDescent="0.25">
      <c r="A31" s="10"/>
      <c r="B31" s="10"/>
      <c r="C31" s="10"/>
      <c r="D31" s="85"/>
      <c r="E31" s="85"/>
      <c r="G31" s="10"/>
      <c r="H31" s="10"/>
      <c r="I31" s="10"/>
      <c r="J31" s="85"/>
    </row>
    <row r="32" spans="1:10" x14ac:dyDescent="0.25">
      <c r="A32" s="10"/>
      <c r="B32" s="10"/>
      <c r="C32" s="10"/>
      <c r="D32" s="85"/>
      <c r="E32" s="85"/>
      <c r="G32" s="10"/>
      <c r="H32" s="10"/>
      <c r="I32" s="10"/>
      <c r="J32" s="85"/>
    </row>
    <row r="33" spans="1:10" x14ac:dyDescent="0.25">
      <c r="A33" s="10"/>
      <c r="B33" s="10"/>
      <c r="C33" s="10"/>
      <c r="D33" s="85"/>
      <c r="E33" s="85"/>
      <c r="G33" s="10"/>
      <c r="H33" s="10"/>
      <c r="I33" s="10"/>
      <c r="J33" s="85"/>
    </row>
    <row r="34" spans="1:10" x14ac:dyDescent="0.25">
      <c r="A34" s="10"/>
      <c r="B34" s="10"/>
      <c r="C34" s="10"/>
      <c r="D34" s="85"/>
      <c r="E34" s="85"/>
      <c r="G34" s="10"/>
      <c r="H34" s="10"/>
      <c r="I34" s="10"/>
      <c r="J34" s="85"/>
    </row>
    <row r="35" spans="1:10" x14ac:dyDescent="0.25">
      <c r="A35" s="10"/>
      <c r="B35" s="10"/>
      <c r="C35" s="10"/>
      <c r="D35" s="85"/>
      <c r="E35" s="85"/>
      <c r="G35" s="10"/>
      <c r="H35" s="10"/>
      <c r="I35" s="10"/>
      <c r="J35" s="85"/>
    </row>
    <row r="36" spans="1:10" x14ac:dyDescent="0.25">
      <c r="A36" s="10"/>
      <c r="B36" s="10"/>
      <c r="C36" s="10"/>
      <c r="D36" s="85"/>
      <c r="E36" s="85"/>
      <c r="G36" s="10"/>
      <c r="H36" s="10"/>
      <c r="I36" s="10"/>
      <c r="J36" s="85"/>
    </row>
    <row r="37" spans="1:10" x14ac:dyDescent="0.25">
      <c r="A37" s="10"/>
      <c r="B37" s="10"/>
      <c r="C37" s="10"/>
      <c r="D37" s="85"/>
      <c r="E37" s="85"/>
      <c r="G37" s="10"/>
      <c r="H37" s="10"/>
      <c r="I37" s="10"/>
      <c r="J37" s="85"/>
    </row>
    <row r="38" spans="1:10" x14ac:dyDescent="0.25">
      <c r="A38" s="10"/>
      <c r="B38" s="10"/>
      <c r="C38" s="10"/>
      <c r="D38" s="85"/>
      <c r="E38" s="85"/>
      <c r="G38" s="10"/>
      <c r="H38" s="10"/>
      <c r="I38" s="10"/>
      <c r="J38" s="85"/>
    </row>
    <row r="39" spans="1:10" x14ac:dyDescent="0.25">
      <c r="A39" s="10"/>
      <c r="B39" s="10"/>
      <c r="C39" s="10"/>
      <c r="D39" s="85"/>
      <c r="E39" s="85"/>
      <c r="G39" s="10"/>
      <c r="H39" s="10"/>
      <c r="I39" s="10"/>
      <c r="J39" s="85"/>
    </row>
    <row r="40" spans="1:10" x14ac:dyDescent="0.25">
      <c r="A40" s="10"/>
      <c r="B40" s="10"/>
      <c r="C40" s="10"/>
      <c r="D40" s="85"/>
      <c r="E40" s="85"/>
      <c r="G40" s="10"/>
      <c r="H40" s="10"/>
      <c r="I40" s="10"/>
      <c r="J40" s="85"/>
    </row>
    <row r="41" spans="1:10" x14ac:dyDescent="0.25">
      <c r="A41" s="10"/>
      <c r="B41" s="10"/>
      <c r="C41" s="10"/>
      <c r="D41" s="85"/>
      <c r="E41" s="85"/>
      <c r="G41" s="10"/>
      <c r="H41" s="10"/>
      <c r="I41" s="10"/>
      <c r="J41" s="85"/>
    </row>
    <row r="42" spans="1:10" x14ac:dyDescent="0.25">
      <c r="A42" s="10"/>
      <c r="B42" s="10"/>
      <c r="C42" s="10"/>
      <c r="D42" s="85"/>
      <c r="E42" s="85"/>
      <c r="G42" s="10"/>
      <c r="H42" s="10"/>
      <c r="I42" s="10"/>
      <c r="J42" s="85"/>
    </row>
    <row r="43" spans="1:10" x14ac:dyDescent="0.25">
      <c r="A43" s="10"/>
      <c r="B43" s="10"/>
      <c r="C43" s="10"/>
      <c r="D43" s="85"/>
      <c r="E43" s="85"/>
      <c r="G43" s="10"/>
      <c r="H43" s="10"/>
      <c r="I43" s="10"/>
      <c r="J43" s="85"/>
    </row>
    <row r="44" spans="1:10" x14ac:dyDescent="0.25">
      <c r="A44" s="10"/>
      <c r="B44" s="10"/>
      <c r="C44" s="10"/>
      <c r="D44" s="85"/>
      <c r="E44" s="85"/>
      <c r="G44" s="10"/>
      <c r="H44" s="10"/>
      <c r="I44" s="10"/>
      <c r="J44" s="85"/>
    </row>
    <row r="45" spans="1:10" x14ac:dyDescent="0.25">
      <c r="A45" s="10"/>
      <c r="B45" s="10"/>
      <c r="C45" s="10"/>
      <c r="D45" s="85"/>
      <c r="E45" s="85"/>
      <c r="G45" s="10"/>
      <c r="H45" s="10"/>
      <c r="I45" s="10"/>
      <c r="J45" s="85"/>
    </row>
    <row r="46" spans="1:10" x14ac:dyDescent="0.25">
      <c r="G46" s="10"/>
      <c r="H46" s="10"/>
      <c r="I46" s="10"/>
      <c r="J46" s="85"/>
    </row>
    <row r="47" spans="1:10" x14ac:dyDescent="0.25">
      <c r="G47" s="10"/>
      <c r="H47" s="10"/>
      <c r="I47" s="10"/>
      <c r="J47" s="85"/>
    </row>
    <row r="48" spans="1:10" x14ac:dyDescent="0.25">
      <c r="G48" s="10"/>
      <c r="H48" s="10"/>
      <c r="I48" s="10"/>
      <c r="J48" s="85"/>
    </row>
    <row r="49" spans="7:10" x14ac:dyDescent="0.25">
      <c r="G49" s="10"/>
      <c r="H49" s="10"/>
      <c r="I49" s="10"/>
      <c r="J49" s="85"/>
    </row>
    <row r="50" spans="7:10" x14ac:dyDescent="0.25">
      <c r="G50" s="10"/>
      <c r="H50" s="10"/>
      <c r="I50" s="10"/>
      <c r="J50" s="85"/>
    </row>
    <row r="51" spans="7:10" x14ac:dyDescent="0.25">
      <c r="G51" s="10"/>
      <c r="H51" s="10"/>
      <c r="I51" s="10"/>
      <c r="J51" s="85"/>
    </row>
    <row r="52" spans="7:10" x14ac:dyDescent="0.25">
      <c r="G52" s="10"/>
      <c r="H52" s="10"/>
      <c r="I52" s="10"/>
      <c r="J52" s="85"/>
    </row>
    <row r="53" spans="7:10" x14ac:dyDescent="0.25">
      <c r="G53" s="10"/>
      <c r="H53" s="10"/>
      <c r="I53" s="10"/>
      <c r="J53" s="85"/>
    </row>
    <row r="54" spans="7:10" x14ac:dyDescent="0.25">
      <c r="G54" s="10"/>
      <c r="H54" s="10"/>
      <c r="I54" s="10"/>
      <c r="J54" s="85"/>
    </row>
    <row r="55" spans="7:10" x14ac:dyDescent="0.25">
      <c r="G55" s="10"/>
      <c r="H55" s="10"/>
      <c r="I55" s="10"/>
      <c r="J55" s="85"/>
    </row>
  </sheetData>
  <mergeCells count="15">
    <mergeCell ref="A13:B13"/>
    <mergeCell ref="A14:B14"/>
    <mergeCell ref="A9:B9"/>
    <mergeCell ref="A12:B12"/>
    <mergeCell ref="A1:E1"/>
    <mergeCell ref="A2:E2"/>
    <mergeCell ref="A3:B3"/>
    <mergeCell ref="A4:B4"/>
    <mergeCell ref="A11:B11"/>
    <mergeCell ref="A10:B10"/>
    <mergeCell ref="G1:K1"/>
    <mergeCell ref="A5:B5"/>
    <mergeCell ref="A6:B6"/>
    <mergeCell ref="A7:B7"/>
    <mergeCell ref="A8:B8"/>
  </mergeCells>
  <pageMargins left="0.7" right="0.7" top="0.75" bottom="0.75" header="0.3" footer="0.3"/>
  <pageSetup paperSize="9" scale="45" orientation="portrait" r:id="rId1"/>
  <headerFooter>
    <oddHeader>&amp;L&amp;G</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499984740745262"/>
  </sheetPr>
  <dimension ref="A1:M18"/>
  <sheetViews>
    <sheetView topLeftCell="A11" zoomScaleNormal="100" workbookViewId="0">
      <selection activeCell="C16" sqref="C16"/>
    </sheetView>
  </sheetViews>
  <sheetFormatPr baseColWidth="10" defaultColWidth="11.42578125" defaultRowHeight="15" x14ac:dyDescent="0.25"/>
  <cols>
    <col min="1" max="1" width="74.140625" bestFit="1" customWidth="1"/>
    <col min="3" max="3" width="21.28515625" bestFit="1" customWidth="1"/>
  </cols>
  <sheetData>
    <row r="1" spans="1:13" ht="16.5" customHeight="1" x14ac:dyDescent="0.25">
      <c r="A1" s="177" t="s">
        <v>112</v>
      </c>
      <c r="B1" s="178"/>
      <c r="C1" s="178"/>
      <c r="D1" s="178"/>
      <c r="E1" s="178"/>
      <c r="F1" s="178"/>
      <c r="G1" s="178"/>
      <c r="H1" s="178"/>
      <c r="I1" s="178"/>
      <c r="J1" s="178"/>
      <c r="K1" s="178"/>
      <c r="L1" s="178"/>
      <c r="M1" s="179"/>
    </row>
    <row r="2" spans="1:13" s="11" customFormat="1" ht="20.25" customHeight="1" x14ac:dyDescent="0.25">
      <c r="A2" s="12" t="s">
        <v>113</v>
      </c>
      <c r="B2" s="180" t="s">
        <v>319</v>
      </c>
      <c r="C2" s="181"/>
      <c r="D2" s="157"/>
      <c r="E2" s="158"/>
      <c r="F2" s="158"/>
      <c r="G2" s="158"/>
      <c r="H2" s="158"/>
      <c r="I2" s="158"/>
      <c r="J2" s="158"/>
      <c r="K2" s="158"/>
      <c r="L2" s="158"/>
      <c r="M2" s="159"/>
    </row>
    <row r="3" spans="1:13" s="11" customFormat="1" ht="20.25" customHeight="1" x14ac:dyDescent="0.25">
      <c r="A3" s="12" t="s">
        <v>114</v>
      </c>
      <c r="B3" s="180" t="s">
        <v>320</v>
      </c>
      <c r="C3" s="181"/>
      <c r="D3" s="184"/>
      <c r="E3" s="185"/>
      <c r="F3" s="185"/>
      <c r="G3" s="185"/>
      <c r="H3" s="185"/>
      <c r="I3" s="185"/>
      <c r="J3" s="185"/>
      <c r="K3" s="185"/>
      <c r="L3" s="185"/>
      <c r="M3" s="186"/>
    </row>
    <row r="4" spans="1:13" s="11" customFormat="1" ht="20.25" customHeight="1" x14ac:dyDescent="0.25">
      <c r="A4" s="12" t="s">
        <v>115</v>
      </c>
      <c r="B4" s="180" t="s">
        <v>116</v>
      </c>
      <c r="C4" s="181"/>
      <c r="D4" s="184"/>
      <c r="E4" s="185"/>
      <c r="F4" s="185"/>
      <c r="G4" s="185"/>
      <c r="H4" s="185"/>
      <c r="I4" s="185"/>
      <c r="J4" s="185"/>
      <c r="K4" s="185"/>
      <c r="L4" s="185"/>
      <c r="M4" s="186"/>
    </row>
    <row r="5" spans="1:13" s="11" customFormat="1" ht="20.25" customHeight="1" thickBot="1" x14ac:dyDescent="0.3">
      <c r="A5" s="13" t="s">
        <v>117</v>
      </c>
      <c r="B5" s="182">
        <v>25</v>
      </c>
      <c r="C5" s="183"/>
      <c r="D5" s="187"/>
      <c r="E5" s="188"/>
      <c r="F5" s="188"/>
      <c r="G5" s="188"/>
      <c r="H5" s="188"/>
      <c r="I5" s="188"/>
      <c r="J5" s="188"/>
      <c r="K5" s="188"/>
      <c r="L5" s="188"/>
      <c r="M5" s="189"/>
    </row>
    <row r="6" spans="1:13" ht="15.75" customHeight="1" x14ac:dyDescent="0.25">
      <c r="A6" s="177" t="s">
        <v>118</v>
      </c>
      <c r="B6" s="178"/>
      <c r="C6" s="178" t="s">
        <v>119</v>
      </c>
      <c r="D6" s="178"/>
      <c r="E6" s="178"/>
      <c r="F6" s="178"/>
      <c r="G6" s="178"/>
      <c r="H6" s="178"/>
      <c r="I6" s="178"/>
      <c r="J6" s="178"/>
      <c r="K6" s="178"/>
      <c r="L6" s="178"/>
      <c r="M6" s="179"/>
    </row>
    <row r="7" spans="1:13" ht="31.5" customHeight="1" x14ac:dyDescent="0.25">
      <c r="A7" s="14" t="s">
        <v>120</v>
      </c>
      <c r="B7" s="17" t="s">
        <v>121</v>
      </c>
      <c r="C7" s="16" t="s">
        <v>122</v>
      </c>
      <c r="D7" s="190"/>
      <c r="E7" s="191"/>
      <c r="F7" s="191"/>
      <c r="G7" s="191"/>
      <c r="H7" s="191"/>
      <c r="I7" s="191"/>
      <c r="J7" s="191"/>
      <c r="K7" s="191"/>
      <c r="L7" s="191"/>
      <c r="M7" s="192"/>
    </row>
    <row r="8" spans="1:13" ht="31.5" customHeight="1" x14ac:dyDescent="0.25">
      <c r="A8" s="14" t="s">
        <v>123</v>
      </c>
      <c r="B8" s="17" t="s">
        <v>121</v>
      </c>
      <c r="C8" s="16" t="s">
        <v>122</v>
      </c>
      <c r="D8" s="190"/>
      <c r="E8" s="191"/>
      <c r="F8" s="191"/>
      <c r="G8" s="191"/>
      <c r="H8" s="191"/>
      <c r="I8" s="191"/>
      <c r="J8" s="191"/>
      <c r="K8" s="191"/>
      <c r="L8" s="191"/>
      <c r="M8" s="192"/>
    </row>
    <row r="9" spans="1:13" ht="31.5" customHeight="1" x14ac:dyDescent="0.25">
      <c r="A9" s="14" t="s">
        <v>124</v>
      </c>
      <c r="B9" s="17" t="s">
        <v>31</v>
      </c>
      <c r="C9" s="171" t="s">
        <v>125</v>
      </c>
      <c r="D9" s="172"/>
      <c r="E9" s="172"/>
      <c r="F9" s="172"/>
      <c r="G9" s="172"/>
      <c r="H9" s="172"/>
      <c r="I9" s="172"/>
      <c r="J9" s="172"/>
      <c r="K9" s="172"/>
      <c r="L9" s="172"/>
      <c r="M9" s="173"/>
    </row>
    <row r="10" spans="1:13" ht="31.5" customHeight="1" x14ac:dyDescent="0.25">
      <c r="A10" s="14" t="s">
        <v>126</v>
      </c>
      <c r="B10" s="17" t="s">
        <v>31</v>
      </c>
      <c r="C10" s="168" t="s">
        <v>329</v>
      </c>
      <c r="D10" s="169"/>
      <c r="E10" s="169"/>
      <c r="F10" s="169"/>
      <c r="G10" s="169"/>
      <c r="H10" s="169"/>
      <c r="I10" s="169"/>
      <c r="J10" s="169"/>
      <c r="K10" s="169"/>
      <c r="L10" s="169"/>
      <c r="M10" s="170"/>
    </row>
    <row r="11" spans="1:13" ht="31.5" customHeight="1" x14ac:dyDescent="0.25">
      <c r="A11" s="14" t="s">
        <v>127</v>
      </c>
      <c r="B11" s="17" t="s">
        <v>31</v>
      </c>
      <c r="C11" s="18" t="s">
        <v>132</v>
      </c>
      <c r="D11" s="171" t="s">
        <v>318</v>
      </c>
      <c r="E11" s="172"/>
      <c r="F11" s="172"/>
      <c r="G11" s="172"/>
      <c r="H11" s="172"/>
      <c r="I11" s="172"/>
      <c r="J11" s="172"/>
      <c r="K11" s="172"/>
      <c r="L11" s="172"/>
      <c r="M11" s="173"/>
    </row>
    <row r="12" spans="1:13" ht="31.5" customHeight="1" x14ac:dyDescent="0.25">
      <c r="A12" s="14" t="s">
        <v>129</v>
      </c>
      <c r="B12" s="17" t="s">
        <v>121</v>
      </c>
      <c r="C12" s="18" t="s">
        <v>128</v>
      </c>
      <c r="D12" s="163" t="s">
        <v>130</v>
      </c>
      <c r="E12" s="164"/>
      <c r="F12" s="99"/>
      <c r="G12" s="157"/>
      <c r="H12" s="158"/>
      <c r="I12" s="158"/>
      <c r="J12" s="158"/>
      <c r="K12" s="158"/>
      <c r="L12" s="158"/>
      <c r="M12" s="159"/>
    </row>
    <row r="13" spans="1:13" ht="31.5" customHeight="1" x14ac:dyDescent="0.25">
      <c r="A13" s="14" t="s">
        <v>131</v>
      </c>
      <c r="B13" s="17" t="s">
        <v>31</v>
      </c>
      <c r="C13" s="18" t="s">
        <v>132</v>
      </c>
      <c r="D13" s="163" t="s">
        <v>133</v>
      </c>
      <c r="E13" s="164"/>
      <c r="F13" s="99" t="s">
        <v>134</v>
      </c>
      <c r="G13" s="160"/>
      <c r="H13" s="161"/>
      <c r="I13" s="161"/>
      <c r="J13" s="161"/>
      <c r="K13" s="161"/>
      <c r="L13" s="161"/>
      <c r="M13" s="162"/>
    </row>
    <row r="14" spans="1:13" ht="31.5" customHeight="1" x14ac:dyDescent="0.25">
      <c r="A14" s="14" t="s">
        <v>135</v>
      </c>
      <c r="B14" s="17" t="s">
        <v>121</v>
      </c>
      <c r="C14" s="18" t="s">
        <v>128</v>
      </c>
      <c r="D14" s="165" t="s">
        <v>136</v>
      </c>
      <c r="E14" s="166"/>
      <c r="F14" s="166"/>
      <c r="G14" s="166"/>
      <c r="H14" s="166"/>
      <c r="I14" s="166"/>
      <c r="J14" s="166"/>
      <c r="K14" s="166"/>
      <c r="L14" s="166"/>
      <c r="M14" s="167"/>
    </row>
    <row r="15" spans="1:13" ht="31.5" customHeight="1" x14ac:dyDescent="0.25">
      <c r="A15" s="14" t="s">
        <v>137</v>
      </c>
      <c r="B15" s="17" t="s">
        <v>121</v>
      </c>
      <c r="C15" s="18" t="s">
        <v>132</v>
      </c>
      <c r="D15" s="165" t="s">
        <v>138</v>
      </c>
      <c r="E15" s="166"/>
      <c r="F15" s="166"/>
      <c r="G15" s="166"/>
      <c r="H15" s="166"/>
      <c r="I15" s="166"/>
      <c r="J15" s="166"/>
      <c r="K15" s="166"/>
      <c r="L15" s="166"/>
      <c r="M15" s="167"/>
    </row>
    <row r="16" spans="1:13" ht="31.5" customHeight="1" x14ac:dyDescent="0.25">
      <c r="A16" s="14" t="s">
        <v>139</v>
      </c>
      <c r="B16" s="17" t="s">
        <v>121</v>
      </c>
      <c r="C16" s="18" t="s">
        <v>128</v>
      </c>
      <c r="D16" s="16" t="s">
        <v>140</v>
      </c>
      <c r="E16" s="16"/>
      <c r="F16" s="190"/>
      <c r="G16" s="191"/>
      <c r="H16" s="191"/>
      <c r="I16" s="191"/>
      <c r="J16" s="191"/>
      <c r="K16" s="191"/>
      <c r="L16" s="191"/>
      <c r="M16" s="192"/>
    </row>
    <row r="17" spans="1:13" ht="31.5" customHeight="1" x14ac:dyDescent="0.25">
      <c r="A17" s="14" t="s">
        <v>351</v>
      </c>
      <c r="B17" s="17" t="s">
        <v>31</v>
      </c>
      <c r="C17" s="18" t="s">
        <v>132</v>
      </c>
      <c r="D17" s="16" t="s">
        <v>140</v>
      </c>
      <c r="E17" s="16"/>
      <c r="F17" s="193" t="s">
        <v>141</v>
      </c>
      <c r="G17" s="194"/>
      <c r="H17" s="194"/>
      <c r="I17" s="194"/>
      <c r="J17" s="194"/>
      <c r="K17" s="194"/>
      <c r="L17" s="194"/>
      <c r="M17" s="195"/>
    </row>
    <row r="18" spans="1:13" ht="48.75" customHeight="1" thickBot="1" x14ac:dyDescent="0.3">
      <c r="A18" s="15" t="s">
        <v>142</v>
      </c>
      <c r="B18" s="102" t="s">
        <v>31</v>
      </c>
      <c r="C18" s="174" t="s">
        <v>143</v>
      </c>
      <c r="D18" s="175"/>
      <c r="E18" s="175"/>
      <c r="F18" s="175"/>
      <c r="G18" s="175"/>
      <c r="H18" s="175"/>
      <c r="I18" s="175"/>
      <c r="J18" s="175"/>
      <c r="K18" s="175"/>
      <c r="L18" s="175"/>
      <c r="M18" s="176"/>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18" priority="27">
      <formula>$B$7&lt;&gt;"Oui"</formula>
    </cfRule>
  </conditionalFormatting>
  <conditionalFormatting sqref="D7">
    <cfRule type="expression" dxfId="17" priority="11">
      <formula>$B$7&lt;&gt;"Oui"</formula>
    </cfRule>
  </conditionalFormatting>
  <conditionalFormatting sqref="C8">
    <cfRule type="expression" dxfId="16" priority="9">
      <formula>$B8&lt;&gt;"Oui"</formula>
    </cfRule>
  </conditionalFormatting>
  <conditionalFormatting sqref="D8">
    <cfRule type="expression" dxfId="15" priority="8">
      <formula>$B8&lt;&gt;"Oui"</formula>
    </cfRule>
  </conditionalFormatting>
  <conditionalFormatting sqref="C9">
    <cfRule type="expression" dxfId="14" priority="7">
      <formula>$B9&lt;&gt;"Oui"</formula>
    </cfRule>
  </conditionalFormatting>
  <conditionalFormatting sqref="C10">
    <cfRule type="expression" dxfId="13" priority="6">
      <formula>$B10&lt;&gt;"Oui"</formula>
    </cfRule>
  </conditionalFormatting>
  <conditionalFormatting sqref="C11:D11">
    <cfRule type="expression" dxfId="12" priority="5">
      <formula>$B11&lt;&gt;"Oui"</formula>
    </cfRule>
  </conditionalFormatting>
  <conditionalFormatting sqref="C12:D13">
    <cfRule type="expression" dxfId="11" priority="4">
      <formula>$B12&lt;&gt;"Oui"</formula>
    </cfRule>
  </conditionalFormatting>
  <conditionalFormatting sqref="F12:F13">
    <cfRule type="expression" dxfId="10" priority="3">
      <formula>$B12&lt;&gt;"Oui"</formula>
    </cfRule>
  </conditionalFormatting>
  <conditionalFormatting sqref="C14:D15 C16:F17">
    <cfRule type="expression" dxfId="9" priority="2">
      <formula>$B14&lt;&gt;"Oui"</formula>
    </cfRule>
  </conditionalFormatting>
  <conditionalFormatting sqref="C18">
    <cfRule type="expression" dxfId="8"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Données!$B$2:$B$3</xm:f>
          </x14:formula1>
          <xm:sqref>B7:B18</xm:sqref>
        </x14:dataValidation>
        <x14:dataValidation type="list" allowBlank="1" showInputMessage="1" showErrorMessage="1" xr:uid="{00000000-0002-0000-0400-000001000000}">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53"/>
  <sheetViews>
    <sheetView workbookViewId="0">
      <selection activeCell="D2" sqref="D2:D18"/>
    </sheetView>
  </sheetViews>
  <sheetFormatPr baseColWidth="10" defaultColWidth="11.42578125" defaultRowHeight="15" x14ac:dyDescent="0.25"/>
  <cols>
    <col min="7" max="7" width="66.42578125" bestFit="1" customWidth="1"/>
    <col min="11" max="11" width="18.28515625" bestFit="1" customWidth="1"/>
  </cols>
  <sheetData>
    <row r="1" spans="1:12" x14ac:dyDescent="0.25">
      <c r="A1" t="s">
        <v>144</v>
      </c>
      <c r="D1" t="s">
        <v>145</v>
      </c>
      <c r="F1" t="s">
        <v>146</v>
      </c>
      <c r="G1" t="s">
        <v>147</v>
      </c>
      <c r="H1" t="s">
        <v>148</v>
      </c>
      <c r="I1" t="s">
        <v>149</v>
      </c>
      <c r="J1" t="s">
        <v>150</v>
      </c>
      <c r="K1" t="s">
        <v>151</v>
      </c>
      <c r="L1" t="s">
        <v>152</v>
      </c>
    </row>
    <row r="2" spans="1:12" x14ac:dyDescent="0.25">
      <c r="A2" t="s">
        <v>153</v>
      </c>
      <c r="B2" t="s">
        <v>31</v>
      </c>
      <c r="C2" t="s">
        <v>132</v>
      </c>
      <c r="D2" t="s">
        <v>154</v>
      </c>
      <c r="E2" t="s">
        <v>155</v>
      </c>
      <c r="F2" t="s">
        <v>156</v>
      </c>
      <c r="G2" t="s">
        <v>157</v>
      </c>
      <c r="H2" t="s">
        <v>158</v>
      </c>
      <c r="I2" t="s">
        <v>2</v>
      </c>
      <c r="J2" t="s">
        <v>159</v>
      </c>
      <c r="K2" t="s">
        <v>160</v>
      </c>
      <c r="L2" t="s">
        <v>161</v>
      </c>
    </row>
    <row r="3" spans="1:12" x14ac:dyDescent="0.25">
      <c r="A3" t="s">
        <v>12</v>
      </c>
      <c r="B3" t="s">
        <v>121</v>
      </c>
      <c r="C3" t="s">
        <v>128</v>
      </c>
      <c r="D3" t="s">
        <v>162</v>
      </c>
      <c r="E3" t="s">
        <v>163</v>
      </c>
      <c r="F3" t="s">
        <v>164</v>
      </c>
      <c r="G3" t="s">
        <v>165</v>
      </c>
      <c r="H3" t="s">
        <v>166</v>
      </c>
      <c r="I3" t="s">
        <v>167</v>
      </c>
      <c r="J3" t="s">
        <v>18</v>
      </c>
      <c r="K3" t="s">
        <v>29</v>
      </c>
      <c r="L3" t="s">
        <v>168</v>
      </c>
    </row>
    <row r="4" spans="1:12" x14ac:dyDescent="0.25">
      <c r="A4" t="s">
        <v>169</v>
      </c>
      <c r="D4" t="s">
        <v>170</v>
      </c>
      <c r="E4" t="s">
        <v>171</v>
      </c>
      <c r="F4" t="s">
        <v>172</v>
      </c>
      <c r="G4" t="s">
        <v>173</v>
      </c>
      <c r="H4" t="s">
        <v>174</v>
      </c>
      <c r="I4" t="s">
        <v>175</v>
      </c>
      <c r="J4" t="s">
        <v>176</v>
      </c>
      <c r="K4" t="s">
        <v>177</v>
      </c>
    </row>
    <row r="5" spans="1:12" x14ac:dyDescent="0.25">
      <c r="A5" t="s">
        <v>178</v>
      </c>
      <c r="B5" t="s">
        <v>34</v>
      </c>
      <c r="D5" t="s">
        <v>179</v>
      </c>
      <c r="E5" t="s">
        <v>180</v>
      </c>
      <c r="F5" t="s">
        <v>181</v>
      </c>
      <c r="G5" t="s">
        <v>182</v>
      </c>
      <c r="H5" t="s">
        <v>183</v>
      </c>
      <c r="J5" t="s">
        <v>184</v>
      </c>
    </row>
    <row r="6" spans="1:12" x14ac:dyDescent="0.25">
      <c r="B6" t="s">
        <v>185</v>
      </c>
      <c r="D6" t="s">
        <v>186</v>
      </c>
      <c r="E6" t="s">
        <v>187</v>
      </c>
      <c r="F6" t="s">
        <v>14</v>
      </c>
      <c r="G6" t="s">
        <v>188</v>
      </c>
      <c r="J6" t="s">
        <v>189</v>
      </c>
    </row>
    <row r="7" spans="1:12" x14ac:dyDescent="0.25">
      <c r="D7" t="s">
        <v>190</v>
      </c>
      <c r="E7" t="s">
        <v>191</v>
      </c>
      <c r="F7" t="s">
        <v>16</v>
      </c>
      <c r="G7" t="s">
        <v>192</v>
      </c>
      <c r="J7" t="s">
        <v>193</v>
      </c>
    </row>
    <row r="8" spans="1:12" x14ac:dyDescent="0.25">
      <c r="D8" t="s">
        <v>194</v>
      </c>
      <c r="E8" t="s">
        <v>7</v>
      </c>
      <c r="F8" t="s">
        <v>195</v>
      </c>
      <c r="G8" t="s">
        <v>196</v>
      </c>
    </row>
    <row r="9" spans="1:12" x14ac:dyDescent="0.25">
      <c r="D9" t="s">
        <v>197</v>
      </c>
      <c r="G9" t="s">
        <v>198</v>
      </c>
    </row>
    <row r="10" spans="1:12" x14ac:dyDescent="0.25">
      <c r="D10" t="s">
        <v>199</v>
      </c>
      <c r="G10" t="s">
        <v>200</v>
      </c>
    </row>
    <row r="11" spans="1:12" x14ac:dyDescent="0.25">
      <c r="D11" t="s">
        <v>201</v>
      </c>
      <c r="G11" t="s">
        <v>202</v>
      </c>
    </row>
    <row r="12" spans="1:12" x14ac:dyDescent="0.25">
      <c r="D12" t="s">
        <v>203</v>
      </c>
      <c r="G12" t="s">
        <v>204</v>
      </c>
    </row>
    <row r="13" spans="1:12" x14ac:dyDescent="0.25">
      <c r="D13" t="s">
        <v>205</v>
      </c>
      <c r="G13" t="s">
        <v>206</v>
      </c>
    </row>
    <row r="14" spans="1:12" x14ac:dyDescent="0.25">
      <c r="D14" t="s">
        <v>207</v>
      </c>
      <c r="G14" t="s">
        <v>208</v>
      </c>
    </row>
    <row r="15" spans="1:12" x14ac:dyDescent="0.25">
      <c r="D15" t="s">
        <v>209</v>
      </c>
      <c r="G15" t="s">
        <v>210</v>
      </c>
    </row>
    <row r="16" spans="1:12" x14ac:dyDescent="0.25">
      <c r="D16" t="s">
        <v>211</v>
      </c>
      <c r="G16" t="s">
        <v>212</v>
      </c>
    </row>
    <row r="17" spans="4:7" x14ac:dyDescent="0.25">
      <c r="D17" t="s">
        <v>213</v>
      </c>
      <c r="G17" t="s">
        <v>214</v>
      </c>
    </row>
    <row r="18" spans="4:7" x14ac:dyDescent="0.25">
      <c r="D18" t="s">
        <v>5</v>
      </c>
      <c r="G18" t="s">
        <v>215</v>
      </c>
    </row>
    <row r="19" spans="4:7" x14ac:dyDescent="0.25">
      <c r="G19" t="s">
        <v>216</v>
      </c>
    </row>
    <row r="20" spans="4:7" x14ac:dyDescent="0.25">
      <c r="G20" t="s">
        <v>217</v>
      </c>
    </row>
    <row r="21" spans="4:7" x14ac:dyDescent="0.25">
      <c r="G21" t="s">
        <v>218</v>
      </c>
    </row>
    <row r="22" spans="4:7" x14ac:dyDescent="0.25">
      <c r="G22" t="s">
        <v>219</v>
      </c>
    </row>
    <row r="23" spans="4:7" x14ac:dyDescent="0.25">
      <c r="G23" t="s">
        <v>220</v>
      </c>
    </row>
    <row r="24" spans="4:7" x14ac:dyDescent="0.25">
      <c r="G24" t="s">
        <v>221</v>
      </c>
    </row>
    <row r="25" spans="4:7" x14ac:dyDescent="0.25">
      <c r="G25" t="s">
        <v>222</v>
      </c>
    </row>
    <row r="26" spans="4:7" x14ac:dyDescent="0.25">
      <c r="G26" t="s">
        <v>223</v>
      </c>
    </row>
    <row r="27" spans="4:7" x14ac:dyDescent="0.25">
      <c r="G27" t="s">
        <v>224</v>
      </c>
    </row>
    <row r="28" spans="4:7" x14ac:dyDescent="0.25">
      <c r="G28" t="s">
        <v>225</v>
      </c>
    </row>
    <row r="29" spans="4:7" x14ac:dyDescent="0.25">
      <c r="G29" t="s">
        <v>226</v>
      </c>
    </row>
    <row r="30" spans="4:7" x14ac:dyDescent="0.25">
      <c r="G30" t="s">
        <v>227</v>
      </c>
    </row>
    <row r="31" spans="4:7" x14ac:dyDescent="0.25">
      <c r="G31" t="s">
        <v>228</v>
      </c>
    </row>
    <row r="32" spans="4:7" x14ac:dyDescent="0.25">
      <c r="G32" t="s">
        <v>229</v>
      </c>
    </row>
    <row r="33" spans="7:7" x14ac:dyDescent="0.25">
      <c r="G33" t="s">
        <v>230</v>
      </c>
    </row>
    <row r="34" spans="7:7" x14ac:dyDescent="0.25">
      <c r="G34" t="s">
        <v>231</v>
      </c>
    </row>
    <row r="35" spans="7:7" x14ac:dyDescent="0.25">
      <c r="G35" t="s">
        <v>232</v>
      </c>
    </row>
    <row r="36" spans="7:7" x14ac:dyDescent="0.25">
      <c r="G36" t="s">
        <v>233</v>
      </c>
    </row>
    <row r="37" spans="7:7" x14ac:dyDescent="0.25">
      <c r="G37" t="s">
        <v>234</v>
      </c>
    </row>
    <row r="38" spans="7:7" x14ac:dyDescent="0.25">
      <c r="G38" t="s">
        <v>235</v>
      </c>
    </row>
    <row r="39" spans="7:7" x14ac:dyDescent="0.25">
      <c r="G39" t="s">
        <v>236</v>
      </c>
    </row>
    <row r="40" spans="7:7" x14ac:dyDescent="0.25">
      <c r="G40" t="s">
        <v>237</v>
      </c>
    </row>
    <row r="41" spans="7:7" x14ac:dyDescent="0.25">
      <c r="G41" t="s">
        <v>238</v>
      </c>
    </row>
    <row r="42" spans="7:7" x14ac:dyDescent="0.25">
      <c r="G42" t="s">
        <v>239</v>
      </c>
    </row>
    <row r="43" spans="7:7" x14ac:dyDescent="0.25">
      <c r="G43" t="s">
        <v>240</v>
      </c>
    </row>
    <row r="44" spans="7:7" x14ac:dyDescent="0.25">
      <c r="G44" t="s">
        <v>241</v>
      </c>
    </row>
    <row r="45" spans="7:7" x14ac:dyDescent="0.25">
      <c r="G45" t="s">
        <v>10</v>
      </c>
    </row>
    <row r="46" spans="7:7" x14ac:dyDescent="0.25">
      <c r="G46" t="s">
        <v>242</v>
      </c>
    </row>
    <row r="47" spans="7:7" x14ac:dyDescent="0.25">
      <c r="G47" t="s">
        <v>243</v>
      </c>
    </row>
    <row r="48" spans="7:7" x14ac:dyDescent="0.25">
      <c r="G48" t="s">
        <v>244</v>
      </c>
    </row>
    <row r="49" spans="7:7" x14ac:dyDescent="0.25">
      <c r="G49" t="s">
        <v>245</v>
      </c>
    </row>
    <row r="50" spans="7:7" x14ac:dyDescent="0.25">
      <c r="G50" t="s">
        <v>246</v>
      </c>
    </row>
    <row r="51" spans="7:7" x14ac:dyDescent="0.25">
      <c r="G51" t="s">
        <v>247</v>
      </c>
    </row>
    <row r="52" spans="7:7" x14ac:dyDescent="0.25">
      <c r="G52" t="s">
        <v>248</v>
      </c>
    </row>
    <row r="53" spans="7:7" x14ac:dyDescent="0.25">
      <c r="G53" t="s">
        <v>249</v>
      </c>
    </row>
  </sheetData>
  <sortState ref="G2:G53">
    <sortCondition ref="G2"/>
  </sortState>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K44"/>
  <sheetViews>
    <sheetView topLeftCell="A5" zoomScale="50" zoomScaleNormal="130" workbookViewId="0">
      <selection activeCell="B26" sqref="B26"/>
    </sheetView>
  </sheetViews>
  <sheetFormatPr baseColWidth="10" defaultColWidth="11.42578125" defaultRowHeight="15" x14ac:dyDescent="0.25"/>
  <cols>
    <col min="1" max="1" width="40.7109375" bestFit="1" customWidth="1"/>
    <col min="2" max="2" width="28.7109375" bestFit="1" customWidth="1"/>
    <col min="3" max="3" width="18.28515625" bestFit="1" customWidth="1"/>
    <col min="4" max="4" width="23.28515625" bestFit="1" customWidth="1"/>
    <col min="5" max="5" width="11.5703125" bestFit="1" customWidth="1"/>
  </cols>
  <sheetData>
    <row r="1" spans="1:11" ht="16.5" thickBot="1" x14ac:dyDescent="0.3">
      <c r="A1" s="107" t="s">
        <v>250</v>
      </c>
      <c r="B1" s="237"/>
      <c r="C1" s="237"/>
      <c r="D1" s="237"/>
      <c r="E1" s="237"/>
      <c r="F1" s="237"/>
      <c r="G1" s="237"/>
      <c r="H1" s="237"/>
      <c r="I1" s="237"/>
      <c r="J1" s="237"/>
      <c r="K1" s="238"/>
    </row>
    <row r="2" spans="1:11" ht="15.75" x14ac:dyDescent="0.25">
      <c r="A2" s="9" t="s">
        <v>3</v>
      </c>
      <c r="B2" s="41" t="str">
        <f>'2. IDENTIFICATION FORMATION'!B3:K3</f>
        <v>EUROPEAN LEADERSHIP FOR SAFETY EDUCATION</v>
      </c>
      <c r="C2" s="223" t="s">
        <v>251</v>
      </c>
      <c r="D2" s="224"/>
      <c r="E2" s="224"/>
      <c r="F2" s="224"/>
      <c r="G2" s="224"/>
      <c r="H2" s="224"/>
      <c r="I2" s="224"/>
      <c r="J2" s="224"/>
      <c r="K2" s="225"/>
    </row>
    <row r="3" spans="1:11" ht="15.75" x14ac:dyDescent="0.25">
      <c r="A3" s="4" t="s">
        <v>4</v>
      </c>
      <c r="B3" s="3" t="str">
        <f>'2. IDENTIFICATION FORMATION'!B4</f>
        <v>UCA IDEX</v>
      </c>
      <c r="C3" s="223"/>
      <c r="D3" s="224"/>
      <c r="E3" s="224"/>
      <c r="F3" s="224"/>
      <c r="G3" s="224"/>
      <c r="H3" s="224"/>
      <c r="I3" s="224"/>
      <c r="J3" s="224"/>
      <c r="K3" s="225"/>
    </row>
    <row r="4" spans="1:11" ht="15.75" x14ac:dyDescent="0.25">
      <c r="A4" s="4" t="s">
        <v>252</v>
      </c>
      <c r="B4" s="3" t="str">
        <f>'2. IDENTIFICATION FORMATION'!B5</f>
        <v>Inter-champ</v>
      </c>
      <c r="C4" s="223"/>
      <c r="D4" s="224"/>
      <c r="E4" s="224"/>
      <c r="F4" s="224"/>
      <c r="G4" s="224"/>
      <c r="H4" s="224"/>
      <c r="I4" s="224"/>
      <c r="J4" s="224"/>
      <c r="K4" s="225"/>
    </row>
    <row r="5" spans="1:11" ht="16.5" thickBot="1" x14ac:dyDescent="0.3">
      <c r="A5" s="39" t="s">
        <v>253</v>
      </c>
      <c r="B5" s="8" t="str">
        <f>'2. IDENTIFICATION FORMATION'!B9</f>
        <v>Bac+5</v>
      </c>
      <c r="C5" s="226"/>
      <c r="D5" s="227"/>
      <c r="E5" s="227"/>
      <c r="F5" s="227"/>
      <c r="G5" s="227"/>
      <c r="H5" s="227"/>
      <c r="I5" s="227"/>
      <c r="J5" s="227"/>
      <c r="K5" s="228"/>
    </row>
    <row r="6" spans="1:11" ht="16.5" thickBot="1" x14ac:dyDescent="0.3">
      <c r="A6" s="107" t="s">
        <v>254</v>
      </c>
      <c r="B6" s="237"/>
      <c r="C6" s="237"/>
      <c r="D6" s="237"/>
      <c r="E6" s="237"/>
      <c r="F6" s="237"/>
      <c r="G6" s="237"/>
      <c r="H6" s="237"/>
      <c r="I6" s="237"/>
      <c r="J6" s="237"/>
      <c r="K6" s="238"/>
    </row>
    <row r="7" spans="1:11" ht="15.75" x14ac:dyDescent="0.25">
      <c r="A7" s="42" t="s">
        <v>255</v>
      </c>
      <c r="B7" s="43">
        <v>57</v>
      </c>
      <c r="C7" s="239" t="s">
        <v>256</v>
      </c>
      <c r="D7" s="239"/>
      <c r="E7" s="239"/>
      <c r="F7" s="239"/>
      <c r="G7" s="239"/>
      <c r="H7" s="239"/>
      <c r="I7" s="239"/>
      <c r="J7" s="239"/>
      <c r="K7" s="240"/>
    </row>
    <row r="8" spans="1:11" ht="15.75" x14ac:dyDescent="0.25">
      <c r="A8" s="35" t="s">
        <v>257</v>
      </c>
      <c r="B8" s="58">
        <v>0</v>
      </c>
      <c r="C8" s="234" t="s">
        <v>258</v>
      </c>
      <c r="D8" s="234"/>
      <c r="E8" s="234"/>
      <c r="F8" s="234"/>
      <c r="G8" s="235" t="s">
        <v>331</v>
      </c>
      <c r="H8" s="235"/>
      <c r="I8" s="235"/>
      <c r="J8" s="235"/>
      <c r="K8" s="236"/>
    </row>
    <row r="9" spans="1:11" ht="15.75" x14ac:dyDescent="0.25">
      <c r="A9" s="35" t="s">
        <v>259</v>
      </c>
      <c r="B9" s="58">
        <v>4000</v>
      </c>
      <c r="C9" s="234" t="s">
        <v>258</v>
      </c>
      <c r="D9" s="234"/>
      <c r="E9" s="234"/>
      <c r="F9" s="234"/>
      <c r="G9" s="235" t="s">
        <v>330</v>
      </c>
      <c r="H9" s="235"/>
      <c r="I9" s="235"/>
      <c r="J9" s="235"/>
      <c r="K9" s="236"/>
    </row>
    <row r="10" spans="1:11" ht="15.75" x14ac:dyDescent="0.25">
      <c r="A10" s="35" t="s">
        <v>260</v>
      </c>
      <c r="B10" s="58">
        <v>8000</v>
      </c>
      <c r="C10" s="234" t="s">
        <v>258</v>
      </c>
      <c r="D10" s="234"/>
      <c r="E10" s="234"/>
      <c r="F10" s="234"/>
      <c r="G10" s="235" t="s">
        <v>310</v>
      </c>
      <c r="H10" s="235"/>
      <c r="I10" s="235"/>
      <c r="J10" s="235"/>
      <c r="K10" s="236"/>
    </row>
    <row r="11" spans="1:11" ht="15.75" x14ac:dyDescent="0.25">
      <c r="A11" s="35" t="s">
        <v>261</v>
      </c>
      <c r="B11" s="58"/>
      <c r="C11" s="234" t="s">
        <v>258</v>
      </c>
      <c r="D11" s="234"/>
      <c r="E11" s="234"/>
      <c r="F11" s="234"/>
      <c r="G11" s="235"/>
      <c r="H11" s="235"/>
      <c r="I11" s="235"/>
      <c r="J11" s="235"/>
      <c r="K11" s="236"/>
    </row>
    <row r="12" spans="1:11" ht="15.75" x14ac:dyDescent="0.25">
      <c r="A12" s="35" t="s">
        <v>262</v>
      </c>
      <c r="B12" s="58"/>
      <c r="C12" s="214"/>
      <c r="D12" s="214"/>
      <c r="E12" s="214"/>
      <c r="F12" s="214"/>
      <c r="G12" s="214"/>
      <c r="H12" s="214"/>
      <c r="I12" s="214"/>
      <c r="J12" s="214"/>
      <c r="K12" s="215"/>
    </row>
    <row r="13" spans="1:11" ht="16.5" thickBot="1" x14ac:dyDescent="0.3">
      <c r="A13" s="40" t="s">
        <v>263</v>
      </c>
      <c r="B13" s="59"/>
      <c r="C13" s="216"/>
      <c r="D13" s="216"/>
      <c r="E13" s="216"/>
      <c r="F13" s="216"/>
      <c r="G13" s="216"/>
      <c r="H13" s="216"/>
      <c r="I13" s="216"/>
      <c r="J13" s="216"/>
      <c r="K13" s="217"/>
    </row>
    <row r="14" spans="1:11" ht="16.5" thickBot="1" x14ac:dyDescent="0.3">
      <c r="A14" s="107" t="s">
        <v>264</v>
      </c>
      <c r="B14" s="237"/>
      <c r="C14" s="237"/>
      <c r="D14" s="237"/>
      <c r="E14" s="237"/>
      <c r="F14" s="237"/>
      <c r="G14" s="237"/>
      <c r="H14" s="237"/>
      <c r="I14" s="237"/>
      <c r="J14" s="237"/>
      <c r="K14" s="238"/>
    </row>
    <row r="15" spans="1:11" ht="15.75" x14ac:dyDescent="0.25">
      <c r="A15" s="47"/>
      <c r="B15" s="48" t="s">
        <v>265</v>
      </c>
      <c r="C15" s="49" t="s">
        <v>266</v>
      </c>
      <c r="D15" s="47" t="s">
        <v>267</v>
      </c>
      <c r="E15" s="202"/>
      <c r="F15" s="203"/>
      <c r="G15" s="203"/>
      <c r="H15" s="203"/>
      <c r="I15" s="203"/>
      <c r="J15" s="203"/>
      <c r="K15" s="204"/>
    </row>
    <row r="16" spans="1:11" ht="15.75" x14ac:dyDescent="0.25">
      <c r="A16" s="35" t="s">
        <v>268</v>
      </c>
      <c r="B16" s="60">
        <v>15</v>
      </c>
      <c r="C16" s="50">
        <f>B16*B8</f>
        <v>0</v>
      </c>
      <c r="D16" s="5" t="s">
        <v>269</v>
      </c>
      <c r="E16" s="61">
        <v>92924</v>
      </c>
      <c r="F16" s="229" t="s">
        <v>270</v>
      </c>
      <c r="G16" s="230"/>
      <c r="H16" s="196" t="s">
        <v>271</v>
      </c>
      <c r="I16" s="197"/>
      <c r="J16" s="197"/>
      <c r="K16" s="198"/>
    </row>
    <row r="17" spans="1:11" ht="15.75" x14ac:dyDescent="0.25">
      <c r="A17" s="35" t="s">
        <v>272</v>
      </c>
      <c r="B17" s="60">
        <v>6</v>
      </c>
      <c r="C17" s="50">
        <f t="shared" ref="C17:C19" si="0">B17*B9</f>
        <v>24000</v>
      </c>
      <c r="D17" s="5" t="s">
        <v>273</v>
      </c>
      <c r="E17" s="61"/>
      <c r="F17" s="229" t="s">
        <v>274</v>
      </c>
      <c r="G17" s="230"/>
      <c r="H17" s="196"/>
      <c r="I17" s="197"/>
      <c r="J17" s="197"/>
      <c r="K17" s="198"/>
    </row>
    <row r="18" spans="1:11" ht="15.75" x14ac:dyDescent="0.25">
      <c r="A18" s="35" t="s">
        <v>275</v>
      </c>
      <c r="B18" s="60">
        <v>4</v>
      </c>
      <c r="C18" s="50">
        <f t="shared" si="0"/>
        <v>32000</v>
      </c>
      <c r="D18" s="5" t="s">
        <v>276</v>
      </c>
      <c r="E18" s="61"/>
      <c r="F18" s="231"/>
      <c r="G18" s="232"/>
      <c r="H18" s="232"/>
      <c r="I18" s="232"/>
      <c r="J18" s="232"/>
      <c r="K18" s="233"/>
    </row>
    <row r="19" spans="1:11" ht="15.75" x14ac:dyDescent="0.25">
      <c r="A19" s="35" t="s">
        <v>277</v>
      </c>
      <c r="B19" s="60"/>
      <c r="C19" s="50">
        <f t="shared" si="0"/>
        <v>0</v>
      </c>
      <c r="D19" s="5" t="s">
        <v>278</v>
      </c>
      <c r="E19" s="61"/>
      <c r="F19" s="229" t="s">
        <v>270</v>
      </c>
      <c r="G19" s="230"/>
      <c r="H19" s="196"/>
      <c r="I19" s="197"/>
      <c r="J19" s="197"/>
      <c r="K19" s="198"/>
    </row>
    <row r="20" spans="1:11" ht="15.75" x14ac:dyDescent="0.25">
      <c r="A20" s="35" t="s">
        <v>279</v>
      </c>
      <c r="B20" s="60"/>
      <c r="C20" s="50"/>
      <c r="D20" s="62"/>
      <c r="E20" s="61"/>
      <c r="F20" s="196"/>
      <c r="G20" s="197"/>
      <c r="H20" s="197"/>
      <c r="I20" s="197"/>
      <c r="J20" s="197"/>
      <c r="K20" s="198"/>
    </row>
    <row r="21" spans="1:11" ht="15.75" x14ac:dyDescent="0.25">
      <c r="A21" s="35" t="s">
        <v>280</v>
      </c>
      <c r="B21" s="60"/>
      <c r="C21" s="50"/>
      <c r="D21" s="62"/>
      <c r="E21" s="61"/>
      <c r="F21" s="196"/>
      <c r="G21" s="197"/>
      <c r="H21" s="197"/>
      <c r="I21" s="197"/>
      <c r="J21" s="197"/>
      <c r="K21" s="198"/>
    </row>
    <row r="22" spans="1:11" ht="16.5" thickBot="1" x14ac:dyDescent="0.3">
      <c r="A22" s="51" t="s">
        <v>281</v>
      </c>
      <c r="B22" s="53"/>
      <c r="C22" s="55">
        <f>SUM(C16:C21)</f>
        <v>56000</v>
      </c>
      <c r="D22" s="52" t="s">
        <v>282</v>
      </c>
      <c r="E22" s="54">
        <f>SUM(E16:E21)</f>
        <v>92924</v>
      </c>
      <c r="F22" s="199"/>
      <c r="G22" s="200"/>
      <c r="H22" s="200"/>
      <c r="I22" s="200"/>
      <c r="J22" s="200"/>
      <c r="K22" s="201"/>
    </row>
    <row r="23" spans="1:11" ht="15.75" x14ac:dyDescent="0.25">
      <c r="A23" s="44" t="s">
        <v>283</v>
      </c>
      <c r="B23" s="45" t="s">
        <v>284</v>
      </c>
      <c r="C23" s="218" t="s">
        <v>285</v>
      </c>
      <c r="D23" s="45" t="s">
        <v>286</v>
      </c>
      <c r="E23" s="45"/>
      <c r="F23" s="45"/>
      <c r="G23" s="45"/>
      <c r="H23" s="45"/>
      <c r="I23" s="45"/>
      <c r="J23" s="45"/>
      <c r="K23" s="46"/>
    </row>
    <row r="24" spans="1:11" x14ac:dyDescent="0.25">
      <c r="A24" s="36" t="s">
        <v>287</v>
      </c>
      <c r="B24" s="29">
        <f>B25+B26</f>
        <v>690</v>
      </c>
      <c r="C24" s="219"/>
      <c r="D24" s="30">
        <f>D25+D26</f>
        <v>35223.300000000003</v>
      </c>
      <c r="E24" s="205"/>
      <c r="F24" s="206"/>
      <c r="G24" s="206"/>
      <c r="H24" s="206"/>
      <c r="I24" s="206"/>
      <c r="J24" s="206"/>
      <c r="K24" s="207"/>
    </row>
    <row r="25" spans="1:11" x14ac:dyDescent="0.25">
      <c r="A25" s="19" t="s">
        <v>288</v>
      </c>
      <c r="B25" s="63">
        <v>300</v>
      </c>
      <c r="C25" s="64">
        <v>1</v>
      </c>
      <c r="D25" s="31">
        <f>B25*C25*42.96</f>
        <v>12888</v>
      </c>
      <c r="E25" s="208"/>
      <c r="F25" s="209"/>
      <c r="G25" s="209"/>
      <c r="H25" s="209"/>
      <c r="I25" s="209"/>
      <c r="J25" s="209"/>
      <c r="K25" s="210"/>
    </row>
    <row r="26" spans="1:11" x14ac:dyDescent="0.25">
      <c r="A26" s="19" t="s">
        <v>289</v>
      </c>
      <c r="B26" s="63">
        <v>390</v>
      </c>
      <c r="C26" s="64">
        <v>1</v>
      </c>
      <c r="D26" s="31">
        <f>B26*C26*57.27</f>
        <v>22335.300000000003</v>
      </c>
      <c r="E26" s="208"/>
      <c r="F26" s="209"/>
      <c r="G26" s="209"/>
      <c r="H26" s="209"/>
      <c r="I26" s="209"/>
      <c r="J26" s="209"/>
      <c r="K26" s="210"/>
    </row>
    <row r="27" spans="1:11" ht="15.75" x14ac:dyDescent="0.25">
      <c r="A27" s="36" t="s">
        <v>290</v>
      </c>
      <c r="B27" s="45" t="s">
        <v>284</v>
      </c>
      <c r="C27" s="32" t="s">
        <v>291</v>
      </c>
      <c r="D27" s="33">
        <f>SUM(D28:D30)</f>
        <v>6014.4000000000005</v>
      </c>
      <c r="E27" s="208"/>
      <c r="F27" s="209"/>
      <c r="G27" s="209"/>
      <c r="H27" s="209"/>
      <c r="I27" s="209"/>
      <c r="J27" s="209"/>
      <c r="K27" s="210"/>
    </row>
    <row r="28" spans="1:11" ht="30" x14ac:dyDescent="0.25">
      <c r="A28" s="21" t="s">
        <v>292</v>
      </c>
      <c r="B28" s="63">
        <v>70</v>
      </c>
      <c r="C28" s="64">
        <v>1</v>
      </c>
      <c r="D28" s="31">
        <f>B28*C28*42.96</f>
        <v>3007.2000000000003</v>
      </c>
      <c r="E28" s="208"/>
      <c r="F28" s="209"/>
      <c r="G28" s="209"/>
      <c r="H28" s="209"/>
      <c r="I28" s="209"/>
      <c r="J28" s="209"/>
      <c r="K28" s="210"/>
    </row>
    <row r="29" spans="1:11" x14ac:dyDescent="0.25">
      <c r="A29" s="37" t="s">
        <v>293</v>
      </c>
      <c r="B29" s="63"/>
      <c r="C29" s="64">
        <v>1</v>
      </c>
      <c r="D29" s="31">
        <f>B29*C29*42.96</f>
        <v>0</v>
      </c>
      <c r="E29" s="208"/>
      <c r="F29" s="209"/>
      <c r="G29" s="209"/>
      <c r="H29" s="209"/>
      <c r="I29" s="209"/>
      <c r="J29" s="209"/>
      <c r="K29" s="210"/>
    </row>
    <row r="30" spans="1:11" x14ac:dyDescent="0.25">
      <c r="A30" s="19" t="s">
        <v>294</v>
      </c>
      <c r="B30" s="63">
        <v>70</v>
      </c>
      <c r="C30" s="64">
        <v>1</v>
      </c>
      <c r="D30" s="31">
        <f>B30*C30*42.96</f>
        <v>3007.2000000000003</v>
      </c>
      <c r="E30" s="208"/>
      <c r="F30" s="209"/>
      <c r="G30" s="209"/>
      <c r="H30" s="209"/>
      <c r="I30" s="209"/>
      <c r="J30" s="209"/>
      <c r="K30" s="210"/>
    </row>
    <row r="31" spans="1:11" ht="15.75" x14ac:dyDescent="0.25">
      <c r="A31" s="36" t="s">
        <v>295</v>
      </c>
      <c r="B31" s="45" t="s">
        <v>296</v>
      </c>
      <c r="C31" s="32" t="s">
        <v>291</v>
      </c>
      <c r="D31" s="30">
        <f>SUM(D32:D34)</f>
        <v>9750</v>
      </c>
      <c r="E31" s="208"/>
      <c r="F31" s="209"/>
      <c r="G31" s="209"/>
      <c r="H31" s="209"/>
      <c r="I31" s="209"/>
      <c r="J31" s="209"/>
      <c r="K31" s="210"/>
    </row>
    <row r="32" spans="1:11" x14ac:dyDescent="0.25">
      <c r="A32" s="22" t="s">
        <v>297</v>
      </c>
      <c r="B32" s="63">
        <v>0.25</v>
      </c>
      <c r="C32" s="64">
        <v>0.65</v>
      </c>
      <c r="D32" s="31">
        <f>B32*C32*60000</f>
        <v>9750</v>
      </c>
      <c r="E32" s="208"/>
      <c r="F32" s="209"/>
      <c r="G32" s="209"/>
      <c r="H32" s="209"/>
      <c r="I32" s="209"/>
      <c r="J32" s="209"/>
      <c r="K32" s="210"/>
    </row>
    <row r="33" spans="1:11" x14ac:dyDescent="0.25">
      <c r="A33" s="22" t="s">
        <v>298</v>
      </c>
      <c r="B33" s="63"/>
      <c r="C33" s="64"/>
      <c r="D33" s="31">
        <f>B33*C33*40000</f>
        <v>0</v>
      </c>
      <c r="E33" s="208"/>
      <c r="F33" s="209"/>
      <c r="G33" s="209"/>
      <c r="H33" s="209"/>
      <c r="I33" s="209"/>
      <c r="J33" s="209"/>
      <c r="K33" s="210"/>
    </row>
    <row r="34" spans="1:11" x14ac:dyDescent="0.25">
      <c r="A34" s="22" t="s">
        <v>299</v>
      </c>
      <c r="B34" s="63"/>
      <c r="C34" s="64"/>
      <c r="D34" s="31">
        <f>B34*C34*40000</f>
        <v>0</v>
      </c>
      <c r="E34" s="208"/>
      <c r="F34" s="209"/>
      <c r="G34" s="209"/>
      <c r="H34" s="209"/>
      <c r="I34" s="209"/>
      <c r="J34" s="209"/>
      <c r="K34" s="210"/>
    </row>
    <row r="35" spans="1:11" ht="17.25" customHeight="1" x14ac:dyDescent="0.25">
      <c r="A35" s="38" t="s">
        <v>300</v>
      </c>
      <c r="B35" s="65"/>
      <c r="C35" s="66"/>
      <c r="D35" s="34">
        <f>B35*C35*40000</f>
        <v>0</v>
      </c>
      <c r="E35" s="208"/>
      <c r="F35" s="209"/>
      <c r="G35" s="209"/>
      <c r="H35" s="209"/>
      <c r="I35" s="209"/>
      <c r="J35" s="209"/>
      <c r="K35" s="210"/>
    </row>
    <row r="36" spans="1:11" ht="15.75" x14ac:dyDescent="0.25">
      <c r="A36" s="36" t="s">
        <v>301</v>
      </c>
      <c r="B36" s="45" t="s">
        <v>302</v>
      </c>
      <c r="C36" s="32" t="s">
        <v>291</v>
      </c>
      <c r="D36" s="56">
        <f>SUM(D37:D40)</f>
        <v>35350</v>
      </c>
      <c r="E36" s="208"/>
      <c r="F36" s="209"/>
      <c r="G36" s="209"/>
      <c r="H36" s="209"/>
      <c r="I36" s="209"/>
      <c r="J36" s="209"/>
      <c r="K36" s="210"/>
    </row>
    <row r="37" spans="1:11" x14ac:dyDescent="0.25">
      <c r="A37" s="22" t="s">
        <v>303</v>
      </c>
      <c r="B37" s="63">
        <v>2000</v>
      </c>
      <c r="C37" s="64">
        <v>1</v>
      </c>
      <c r="D37" s="56">
        <f>B37*C37</f>
        <v>2000</v>
      </c>
      <c r="E37" s="208"/>
      <c r="F37" s="209"/>
      <c r="G37" s="209"/>
      <c r="H37" s="209"/>
      <c r="I37" s="209"/>
      <c r="J37" s="209"/>
      <c r="K37" s="210"/>
    </row>
    <row r="38" spans="1:11" x14ac:dyDescent="0.25">
      <c r="A38" s="22" t="s">
        <v>304</v>
      </c>
      <c r="B38" s="60">
        <v>12350</v>
      </c>
      <c r="C38" s="64">
        <v>1</v>
      </c>
      <c r="D38" s="56">
        <f t="shared" ref="D38:D40" si="1">B38*C38</f>
        <v>12350</v>
      </c>
      <c r="E38" s="208"/>
      <c r="F38" s="209"/>
      <c r="G38" s="209"/>
      <c r="H38" s="209"/>
      <c r="I38" s="209"/>
      <c r="J38" s="209"/>
      <c r="K38" s="210"/>
    </row>
    <row r="39" spans="1:11" x14ac:dyDescent="0.25">
      <c r="A39" s="19" t="s">
        <v>305</v>
      </c>
      <c r="B39" s="60">
        <v>21000</v>
      </c>
      <c r="C39" s="64">
        <v>1</v>
      </c>
      <c r="D39" s="56">
        <f t="shared" si="1"/>
        <v>21000</v>
      </c>
      <c r="E39" s="208"/>
      <c r="F39" s="209"/>
      <c r="G39" s="209"/>
      <c r="H39" s="209"/>
      <c r="I39" s="209"/>
      <c r="J39" s="209"/>
      <c r="K39" s="210"/>
    </row>
    <row r="40" spans="1:11" ht="15.75" thickBot="1" x14ac:dyDescent="0.3">
      <c r="A40" s="20" t="s">
        <v>306</v>
      </c>
      <c r="B40" s="67"/>
      <c r="C40" s="68"/>
      <c r="D40" s="57">
        <f t="shared" si="1"/>
        <v>0</v>
      </c>
      <c r="E40" s="211"/>
      <c r="F40" s="212"/>
      <c r="G40" s="212"/>
      <c r="H40" s="212"/>
      <c r="I40" s="212"/>
      <c r="J40" s="212"/>
      <c r="K40" s="213"/>
    </row>
    <row r="41" spans="1:11" ht="15.75" thickBot="1" x14ac:dyDescent="0.3"/>
    <row r="42" spans="1:11" ht="18.75" x14ac:dyDescent="0.3">
      <c r="B42" s="23" t="s">
        <v>307</v>
      </c>
      <c r="C42" s="24">
        <f>C22+E22</f>
        <v>148924</v>
      </c>
    </row>
    <row r="43" spans="1:11" ht="19.5" thickBot="1" x14ac:dyDescent="0.35">
      <c r="B43" s="25" t="s">
        <v>308</v>
      </c>
      <c r="C43" s="26">
        <f>D24+D27+D31+D36</f>
        <v>86337.700000000012</v>
      </c>
    </row>
    <row r="44" spans="1:11" ht="19.5" thickBot="1" x14ac:dyDescent="0.35">
      <c r="B44" s="27" t="s">
        <v>309</v>
      </c>
      <c r="C44" s="28">
        <f>C42-C43</f>
        <v>62586.299999999988</v>
      </c>
      <c r="D44" s="220" t="str">
        <f>IF(C44&gt;=0,"La formation est autofinancée","La formation n'est pas autofinancée")</f>
        <v>La formation est autofinancée</v>
      </c>
      <c r="E44" s="221"/>
      <c r="F44" s="222"/>
    </row>
  </sheetData>
  <sheetProtection algorithmName="SHA-512" hashValue="MjHd3ayNdexhJjW1B32nX9mHBFX0XpbMXPKot0Z+C71/HMkjAByaduG1WRvj1np9Rbi4PkpKv2NMBmgmbcHSAw==" saltValue="KOyIvEz5pmU/GbyXBIFtyA==" spinCount="100000" sheet="1" objects="1" scenarios="1"/>
  <mergeCells count="28">
    <mergeCell ref="G10:K10"/>
    <mergeCell ref="G11:K11"/>
    <mergeCell ref="A1:K1"/>
    <mergeCell ref="A6:K6"/>
    <mergeCell ref="A14:K14"/>
    <mergeCell ref="C7:K7"/>
    <mergeCell ref="C8:F8"/>
    <mergeCell ref="E24:K40"/>
    <mergeCell ref="C12:K13"/>
    <mergeCell ref="C23:C24"/>
    <mergeCell ref="D44:F44"/>
    <mergeCell ref="C2:K5"/>
    <mergeCell ref="F16:G16"/>
    <mergeCell ref="F17:G17"/>
    <mergeCell ref="F19:G19"/>
    <mergeCell ref="H16:K16"/>
    <mergeCell ref="H17:K17"/>
    <mergeCell ref="F18:K18"/>
    <mergeCell ref="C9:F9"/>
    <mergeCell ref="C10:F10"/>
    <mergeCell ref="C11:F11"/>
    <mergeCell ref="G8:K8"/>
    <mergeCell ref="G9:K9"/>
    <mergeCell ref="H19:K19"/>
    <mergeCell ref="F20:K20"/>
    <mergeCell ref="F21:K21"/>
    <mergeCell ref="F22:K22"/>
    <mergeCell ref="E15:K15"/>
  </mergeCells>
  <conditionalFormatting sqref="C44">
    <cfRule type="cellIs" dxfId="7" priority="5" operator="greaterThanOrEqual">
      <formula>0</formula>
    </cfRule>
    <cfRule type="cellIs" dxfId="6" priority="6" operator="lessThan">
      <formula>0</formula>
    </cfRule>
  </conditionalFormatting>
  <conditionalFormatting sqref="D44">
    <cfRule type="expression" dxfId="5" priority="1">
      <formula>$C$44&gt;=0</formula>
    </cfRule>
    <cfRule type="expression" dxfId="4" priority="2">
      <formula>$C$44&lt;0</formula>
    </cfRule>
  </conditionalFormatting>
  <pageMargins left="0.7" right="0.7" top="0.75" bottom="0.75" header="0.3" footer="0.3"/>
  <pageSetup paperSize="9" scale="46" orientation="portrait" r:id="rId1"/>
  <headerFooter>
    <oddHeader>&amp;L&amp;G</oddHeader>
  </headerFooter>
  <legacyDrawing r:id="rId2"/>
  <legacyDrawingHF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13A2BE-A7FB-41A7-BB30-5D09711A5E49}">
  <sheetPr>
    <tabColor rgb="FFFF0000"/>
  </sheetPr>
  <dimension ref="A1:K59"/>
  <sheetViews>
    <sheetView topLeftCell="A22" zoomScale="65" zoomScaleNormal="130" workbookViewId="0">
      <selection activeCell="B37" sqref="B37"/>
    </sheetView>
  </sheetViews>
  <sheetFormatPr baseColWidth="10" defaultColWidth="11.42578125" defaultRowHeight="15" x14ac:dyDescent="0.25"/>
  <cols>
    <col min="1" max="1" width="40.7109375" bestFit="1" customWidth="1"/>
    <col min="2" max="2" width="28.7109375" bestFit="1" customWidth="1"/>
    <col min="3" max="3" width="18.28515625" bestFit="1" customWidth="1"/>
    <col min="4" max="4" width="23.28515625" bestFit="1" customWidth="1"/>
    <col min="5" max="5" width="13.85546875" customWidth="1"/>
  </cols>
  <sheetData>
    <row r="1" spans="1:11" ht="16.5" thickBot="1" x14ac:dyDescent="0.3">
      <c r="A1" s="107" t="s">
        <v>250</v>
      </c>
      <c r="B1" s="237"/>
      <c r="C1" s="237"/>
      <c r="D1" s="237"/>
      <c r="E1" s="237"/>
      <c r="F1" s="237"/>
      <c r="G1" s="237"/>
      <c r="H1" s="237"/>
      <c r="I1" s="237"/>
      <c r="J1" s="237"/>
      <c r="K1" s="238"/>
    </row>
    <row r="2" spans="1:11" ht="15.75" x14ac:dyDescent="0.25">
      <c r="A2" s="9" t="s">
        <v>3</v>
      </c>
      <c r="B2" s="41" t="str">
        <f>'2. IDENTIFICATION FORMATION'!B3:K3</f>
        <v>EUROPEAN LEADERSHIP FOR SAFETY EDUCATION</v>
      </c>
      <c r="C2" s="223" t="s">
        <v>251</v>
      </c>
      <c r="D2" s="224"/>
      <c r="E2" s="224"/>
      <c r="F2" s="224"/>
      <c r="G2" s="224"/>
      <c r="H2" s="224"/>
      <c r="I2" s="224"/>
      <c r="J2" s="224"/>
      <c r="K2" s="225"/>
    </row>
    <row r="3" spans="1:11" ht="15.75" x14ac:dyDescent="0.25">
      <c r="A3" s="4" t="s">
        <v>4</v>
      </c>
      <c r="B3" s="3" t="str">
        <f>'2. IDENTIFICATION FORMATION'!B4</f>
        <v>UCA IDEX</v>
      </c>
      <c r="C3" s="223"/>
      <c r="D3" s="224"/>
      <c r="E3" s="224"/>
      <c r="F3" s="224"/>
      <c r="G3" s="224"/>
      <c r="H3" s="224"/>
      <c r="I3" s="224"/>
      <c r="J3" s="224"/>
      <c r="K3" s="225"/>
    </row>
    <row r="4" spans="1:11" ht="15.75" x14ac:dyDescent="0.25">
      <c r="A4" s="4" t="s">
        <v>252</v>
      </c>
      <c r="B4" s="3" t="str">
        <f>'2. IDENTIFICATION FORMATION'!B5</f>
        <v>Inter-champ</v>
      </c>
      <c r="C4" s="223"/>
      <c r="D4" s="224"/>
      <c r="E4" s="224"/>
      <c r="F4" s="224"/>
      <c r="G4" s="224"/>
      <c r="H4" s="224"/>
      <c r="I4" s="224"/>
      <c r="J4" s="224"/>
      <c r="K4" s="225"/>
    </row>
    <row r="5" spans="1:11" ht="16.5" thickBot="1" x14ac:dyDescent="0.3">
      <c r="A5" s="39" t="s">
        <v>253</v>
      </c>
      <c r="B5" s="8" t="str">
        <f>'2. IDENTIFICATION FORMATION'!B9</f>
        <v>Bac+5</v>
      </c>
      <c r="C5" s="226"/>
      <c r="D5" s="227"/>
      <c r="E5" s="227"/>
      <c r="F5" s="227"/>
      <c r="G5" s="227"/>
      <c r="H5" s="227"/>
      <c r="I5" s="227"/>
      <c r="J5" s="227"/>
      <c r="K5" s="228"/>
    </row>
    <row r="6" spans="1:11" ht="16.5" thickBot="1" x14ac:dyDescent="0.3">
      <c r="A6" s="107" t="s">
        <v>254</v>
      </c>
      <c r="B6" s="237"/>
      <c r="C6" s="237"/>
      <c r="D6" s="237"/>
      <c r="E6" s="237"/>
      <c r="F6" s="237"/>
      <c r="G6" s="237"/>
      <c r="H6" s="237"/>
      <c r="I6" s="237"/>
      <c r="J6" s="237"/>
      <c r="K6" s="238"/>
    </row>
    <row r="7" spans="1:11" ht="15.75" x14ac:dyDescent="0.25">
      <c r="A7" s="42" t="s">
        <v>255</v>
      </c>
      <c r="B7" s="43">
        <v>57</v>
      </c>
      <c r="C7" s="239" t="s">
        <v>256</v>
      </c>
      <c r="D7" s="239"/>
      <c r="E7" s="239"/>
      <c r="F7" s="239"/>
      <c r="G7" s="239"/>
      <c r="H7" s="239"/>
      <c r="I7" s="239"/>
      <c r="J7" s="239"/>
      <c r="K7" s="240"/>
    </row>
    <row r="8" spans="1:11" ht="15.75" x14ac:dyDescent="0.25">
      <c r="A8" s="35" t="s">
        <v>257</v>
      </c>
      <c r="B8" s="58">
        <v>0</v>
      </c>
      <c r="C8" s="234" t="s">
        <v>258</v>
      </c>
      <c r="D8" s="234"/>
      <c r="E8" s="234"/>
      <c r="F8" s="234"/>
      <c r="G8" s="235" t="s">
        <v>331</v>
      </c>
      <c r="H8" s="235"/>
      <c r="I8" s="235"/>
      <c r="J8" s="235"/>
      <c r="K8" s="236"/>
    </row>
    <row r="9" spans="1:11" ht="15.75" x14ac:dyDescent="0.25">
      <c r="A9" s="35" t="s">
        <v>259</v>
      </c>
      <c r="B9" s="58">
        <v>4000</v>
      </c>
      <c r="C9" s="234" t="s">
        <v>258</v>
      </c>
      <c r="D9" s="234"/>
      <c r="E9" s="234"/>
      <c r="F9" s="234"/>
      <c r="G9" s="235" t="s">
        <v>330</v>
      </c>
      <c r="H9" s="235"/>
      <c r="I9" s="235"/>
      <c r="J9" s="235"/>
      <c r="K9" s="236"/>
    </row>
    <row r="10" spans="1:11" ht="15.75" x14ac:dyDescent="0.25">
      <c r="A10" s="35" t="s">
        <v>260</v>
      </c>
      <c r="B10" s="58">
        <v>8000</v>
      </c>
      <c r="C10" s="234" t="s">
        <v>258</v>
      </c>
      <c r="D10" s="234"/>
      <c r="E10" s="234"/>
      <c r="F10" s="234"/>
      <c r="G10" s="235" t="s">
        <v>310</v>
      </c>
      <c r="H10" s="235"/>
      <c r="I10" s="235"/>
      <c r="J10" s="235"/>
      <c r="K10" s="236"/>
    </row>
    <row r="11" spans="1:11" ht="15.75" x14ac:dyDescent="0.25">
      <c r="A11" s="35" t="s">
        <v>261</v>
      </c>
      <c r="B11" s="58"/>
      <c r="C11" s="234" t="s">
        <v>258</v>
      </c>
      <c r="D11" s="234"/>
      <c r="E11" s="234"/>
      <c r="F11" s="234"/>
      <c r="G11" s="235"/>
      <c r="H11" s="235"/>
      <c r="I11" s="235"/>
      <c r="J11" s="235"/>
      <c r="K11" s="236"/>
    </row>
    <row r="12" spans="1:11" ht="15.75" x14ac:dyDescent="0.25">
      <c r="A12" s="35" t="s">
        <v>262</v>
      </c>
      <c r="B12" s="58"/>
      <c r="C12" s="214"/>
      <c r="D12" s="214"/>
      <c r="E12" s="214"/>
      <c r="F12" s="214"/>
      <c r="G12" s="214"/>
      <c r="H12" s="214"/>
      <c r="I12" s="214"/>
      <c r="J12" s="214"/>
      <c r="K12" s="215"/>
    </row>
    <row r="13" spans="1:11" ht="16.5" thickBot="1" x14ac:dyDescent="0.3">
      <c r="A13" s="40" t="s">
        <v>263</v>
      </c>
      <c r="B13" s="59"/>
      <c r="C13" s="216"/>
      <c r="D13" s="216"/>
      <c r="E13" s="216"/>
      <c r="F13" s="216"/>
      <c r="G13" s="216"/>
      <c r="H13" s="216"/>
      <c r="I13" s="216"/>
      <c r="J13" s="216"/>
      <c r="K13" s="217"/>
    </row>
    <row r="14" spans="1:11" ht="16.5" thickBot="1" x14ac:dyDescent="0.3">
      <c r="A14" s="107" t="s">
        <v>264</v>
      </c>
      <c r="B14" s="237"/>
      <c r="C14" s="237"/>
      <c r="D14" s="237"/>
      <c r="E14" s="237"/>
      <c r="F14" s="237"/>
      <c r="G14" s="237"/>
      <c r="H14" s="237"/>
      <c r="I14" s="237"/>
      <c r="J14" s="237"/>
      <c r="K14" s="238"/>
    </row>
    <row r="15" spans="1:11" ht="15.75" x14ac:dyDescent="0.25">
      <c r="A15" s="47"/>
      <c r="B15" s="48" t="s">
        <v>265</v>
      </c>
      <c r="C15" s="49" t="s">
        <v>266</v>
      </c>
      <c r="D15" s="47" t="s">
        <v>267</v>
      </c>
      <c r="E15" s="202"/>
      <c r="F15" s="203"/>
      <c r="G15" s="203"/>
      <c r="H15" s="203"/>
      <c r="I15" s="203"/>
      <c r="J15" s="203"/>
      <c r="K15" s="204"/>
    </row>
    <row r="16" spans="1:11" ht="15.75" x14ac:dyDescent="0.25">
      <c r="A16" s="35" t="s">
        <v>268</v>
      </c>
      <c r="B16" s="60">
        <v>15</v>
      </c>
      <c r="C16" s="50">
        <f>B16*B8</f>
        <v>0</v>
      </c>
      <c r="D16" s="5" t="s">
        <v>269</v>
      </c>
      <c r="E16" s="61">
        <v>92924</v>
      </c>
      <c r="F16" s="229" t="s">
        <v>270</v>
      </c>
      <c r="G16" s="230"/>
      <c r="H16" s="196" t="s">
        <v>271</v>
      </c>
      <c r="I16" s="197"/>
      <c r="J16" s="197"/>
      <c r="K16" s="198"/>
    </row>
    <row r="17" spans="1:11" ht="15.75" x14ac:dyDescent="0.25">
      <c r="A17" s="35" t="s">
        <v>272</v>
      </c>
      <c r="B17" s="60">
        <v>6</v>
      </c>
      <c r="C17" s="50">
        <f t="shared" ref="C17:C19" si="0">B17*B9</f>
        <v>24000</v>
      </c>
      <c r="D17" s="5" t="s">
        <v>273</v>
      </c>
      <c r="E17" s="61"/>
      <c r="F17" s="229" t="s">
        <v>274</v>
      </c>
      <c r="G17" s="230"/>
      <c r="H17" s="196"/>
      <c r="I17" s="197"/>
      <c r="J17" s="197"/>
      <c r="K17" s="198"/>
    </row>
    <row r="18" spans="1:11" ht="15.75" x14ac:dyDescent="0.25">
      <c r="A18" s="35" t="s">
        <v>275</v>
      </c>
      <c r="B18" s="60">
        <v>4</v>
      </c>
      <c r="C18" s="50">
        <f t="shared" si="0"/>
        <v>32000</v>
      </c>
      <c r="D18" s="5" t="s">
        <v>276</v>
      </c>
      <c r="E18" s="61"/>
      <c r="F18" s="231"/>
      <c r="G18" s="232"/>
      <c r="H18" s="232"/>
      <c r="I18" s="232"/>
      <c r="J18" s="232"/>
      <c r="K18" s="233"/>
    </row>
    <row r="19" spans="1:11" ht="15.75" x14ac:dyDescent="0.25">
      <c r="A19" s="35" t="s">
        <v>277</v>
      </c>
      <c r="B19" s="60"/>
      <c r="C19" s="50">
        <f t="shared" si="0"/>
        <v>0</v>
      </c>
      <c r="D19" s="5" t="s">
        <v>278</v>
      </c>
      <c r="E19" s="61"/>
      <c r="F19" s="229" t="s">
        <v>270</v>
      </c>
      <c r="G19" s="230"/>
      <c r="H19" s="196"/>
      <c r="I19" s="197"/>
      <c r="J19" s="197"/>
      <c r="K19" s="198"/>
    </row>
    <row r="20" spans="1:11" ht="15.75" x14ac:dyDescent="0.25">
      <c r="A20" s="35" t="s">
        <v>279</v>
      </c>
      <c r="B20" s="60"/>
      <c r="C20" s="50"/>
      <c r="D20" s="62"/>
      <c r="E20" s="61"/>
      <c r="F20" s="196"/>
      <c r="G20" s="197"/>
      <c r="H20" s="197"/>
      <c r="I20" s="197"/>
      <c r="J20" s="197"/>
      <c r="K20" s="198"/>
    </row>
    <row r="21" spans="1:11" ht="15.75" x14ac:dyDescent="0.25">
      <c r="A21" s="35" t="s">
        <v>280</v>
      </c>
      <c r="B21" s="60"/>
      <c r="C21" s="50"/>
      <c r="D21" s="62"/>
      <c r="E21" s="61"/>
      <c r="F21" s="196"/>
      <c r="G21" s="197"/>
      <c r="H21" s="197"/>
      <c r="I21" s="197"/>
      <c r="J21" s="197"/>
      <c r="K21" s="198"/>
    </row>
    <row r="22" spans="1:11" ht="16.5" thickBot="1" x14ac:dyDescent="0.3">
      <c r="A22" s="51" t="s">
        <v>281</v>
      </c>
      <c r="B22" s="53"/>
      <c r="C22" s="55">
        <f>SUM(C16:C21)</f>
        <v>56000</v>
      </c>
      <c r="D22" s="52" t="s">
        <v>282</v>
      </c>
      <c r="E22" s="54">
        <f>SUM(E16:E21)</f>
        <v>92924</v>
      </c>
      <c r="F22" s="199"/>
      <c r="G22" s="200"/>
      <c r="H22" s="200"/>
      <c r="I22" s="200"/>
      <c r="J22" s="200"/>
      <c r="K22" s="201"/>
    </row>
    <row r="23" spans="1:11" ht="15.75" x14ac:dyDescent="0.25">
      <c r="A23" s="44" t="s">
        <v>283</v>
      </c>
      <c r="B23" s="45" t="s">
        <v>284</v>
      </c>
      <c r="C23" s="218" t="s">
        <v>285</v>
      </c>
      <c r="D23" s="45" t="s">
        <v>286</v>
      </c>
      <c r="E23" s="45"/>
      <c r="F23" s="45"/>
      <c r="G23" s="45"/>
      <c r="H23" s="45"/>
      <c r="I23" s="45"/>
      <c r="J23" s="45"/>
      <c r="K23" s="46"/>
    </row>
    <row r="24" spans="1:11" x14ac:dyDescent="0.25">
      <c r="A24" s="36" t="s">
        <v>287</v>
      </c>
      <c r="B24" s="29"/>
      <c r="C24" s="219"/>
      <c r="D24" s="94">
        <f>D25+D26+D27+D28+D29+D30+D31</f>
        <v>35227.39</v>
      </c>
      <c r="E24" s="205"/>
      <c r="F24" s="206"/>
      <c r="G24" s="206"/>
      <c r="H24" s="206"/>
      <c r="I24" s="206"/>
      <c r="J24" s="206"/>
      <c r="K24" s="207"/>
    </row>
    <row r="25" spans="1:11" x14ac:dyDescent="0.25">
      <c r="A25" s="19" t="s">
        <v>334</v>
      </c>
      <c r="B25" s="63">
        <v>96</v>
      </c>
      <c r="C25" s="64">
        <v>1</v>
      </c>
      <c r="D25" s="95">
        <f>B25*C25*42.96</f>
        <v>4124.16</v>
      </c>
      <c r="E25" s="208"/>
      <c r="F25" s="209"/>
      <c r="G25" s="209"/>
      <c r="H25" s="209"/>
      <c r="I25" s="209"/>
      <c r="J25" s="209"/>
      <c r="K25" s="210"/>
    </row>
    <row r="26" spans="1:11" x14ac:dyDescent="0.25">
      <c r="A26" s="19" t="s">
        <v>336</v>
      </c>
      <c r="B26" s="63">
        <v>49</v>
      </c>
      <c r="C26" s="64">
        <v>1</v>
      </c>
      <c r="D26" s="95">
        <f>B26*C26*57.27</f>
        <v>2806.23</v>
      </c>
      <c r="E26" s="208"/>
      <c r="F26" s="209"/>
      <c r="G26" s="209"/>
      <c r="H26" s="209"/>
      <c r="I26" s="209"/>
      <c r="J26" s="209"/>
      <c r="K26" s="210"/>
    </row>
    <row r="27" spans="1:11" x14ac:dyDescent="0.25">
      <c r="A27" s="19" t="s">
        <v>341</v>
      </c>
      <c r="B27" s="101" t="s">
        <v>335</v>
      </c>
      <c r="C27" s="64">
        <v>1</v>
      </c>
      <c r="D27" s="95">
        <v>3150</v>
      </c>
      <c r="E27" s="208"/>
      <c r="F27" s="209"/>
      <c r="G27" s="209"/>
      <c r="H27" s="209"/>
      <c r="I27" s="209"/>
      <c r="J27" s="209"/>
      <c r="K27" s="210"/>
    </row>
    <row r="28" spans="1:11" x14ac:dyDescent="0.25">
      <c r="A28" s="19" t="s">
        <v>337</v>
      </c>
      <c r="B28" s="101" t="s">
        <v>338</v>
      </c>
      <c r="C28" s="64">
        <v>1</v>
      </c>
      <c r="D28" s="95">
        <v>3646.5</v>
      </c>
      <c r="E28" s="208"/>
      <c r="F28" s="209"/>
      <c r="G28" s="209"/>
      <c r="H28" s="209"/>
      <c r="I28" s="209"/>
      <c r="J28" s="209"/>
      <c r="K28" s="210"/>
    </row>
    <row r="29" spans="1:11" x14ac:dyDescent="0.25">
      <c r="A29" s="19" t="s">
        <v>312</v>
      </c>
      <c r="B29" s="101" t="s">
        <v>313</v>
      </c>
      <c r="C29" s="64"/>
      <c r="D29" s="95">
        <v>1102.5</v>
      </c>
      <c r="E29" s="208"/>
      <c r="F29" s="209"/>
      <c r="G29" s="209"/>
      <c r="H29" s="209"/>
      <c r="I29" s="209"/>
      <c r="J29" s="209"/>
      <c r="K29" s="210"/>
    </row>
    <row r="30" spans="1:11" x14ac:dyDescent="0.25">
      <c r="A30" s="19" t="s">
        <v>339</v>
      </c>
      <c r="B30" s="101" t="s">
        <v>340</v>
      </c>
      <c r="C30" s="64">
        <v>1</v>
      </c>
      <c r="D30" s="95">
        <v>6670</v>
      </c>
      <c r="E30" s="208"/>
      <c r="F30" s="209"/>
      <c r="G30" s="209"/>
      <c r="H30" s="209"/>
      <c r="I30" s="209"/>
      <c r="J30" s="209"/>
      <c r="K30" s="210"/>
    </row>
    <row r="31" spans="1:11" x14ac:dyDescent="0.25">
      <c r="A31" s="19" t="s">
        <v>333</v>
      </c>
      <c r="B31" s="101" t="s">
        <v>314</v>
      </c>
      <c r="C31" s="64">
        <v>1</v>
      </c>
      <c r="D31" s="95">
        <v>13728</v>
      </c>
      <c r="E31" s="208"/>
      <c r="F31" s="209"/>
      <c r="G31" s="209"/>
      <c r="H31" s="209"/>
      <c r="I31" s="209"/>
      <c r="J31" s="209"/>
      <c r="K31" s="210"/>
    </row>
    <row r="32" spans="1:11" ht="15.75" x14ac:dyDescent="0.25">
      <c r="A32" s="36" t="s">
        <v>290</v>
      </c>
      <c r="B32" s="45" t="s">
        <v>284</v>
      </c>
      <c r="C32" s="32" t="s">
        <v>291</v>
      </c>
      <c r="D32" s="33">
        <f>D33+D34+D35</f>
        <v>6014.4000000000005</v>
      </c>
      <c r="E32" s="208"/>
      <c r="F32" s="209"/>
      <c r="G32" s="209"/>
      <c r="H32" s="209"/>
      <c r="I32" s="209"/>
      <c r="J32" s="209"/>
      <c r="K32" s="210"/>
    </row>
    <row r="33" spans="1:11" ht="30" x14ac:dyDescent="0.25">
      <c r="A33" s="21" t="s">
        <v>292</v>
      </c>
      <c r="B33" s="63">
        <v>70</v>
      </c>
      <c r="C33" s="64">
        <v>1</v>
      </c>
      <c r="D33" s="31">
        <f>B33*C33*42.96</f>
        <v>3007.2000000000003</v>
      </c>
      <c r="E33" s="208"/>
      <c r="F33" s="209"/>
      <c r="G33" s="209"/>
      <c r="H33" s="209"/>
      <c r="I33" s="209"/>
      <c r="J33" s="209"/>
      <c r="K33" s="210"/>
    </row>
    <row r="34" spans="1:11" x14ac:dyDescent="0.25">
      <c r="A34" s="37" t="s">
        <v>293</v>
      </c>
      <c r="B34" s="63"/>
      <c r="C34" s="64">
        <v>1</v>
      </c>
      <c r="D34" s="31">
        <f>B34*C34*42.96</f>
        <v>0</v>
      </c>
      <c r="E34" s="208"/>
      <c r="F34" s="209"/>
      <c r="G34" s="209"/>
      <c r="H34" s="209"/>
      <c r="I34" s="209"/>
      <c r="J34" s="209"/>
      <c r="K34" s="210"/>
    </row>
    <row r="35" spans="1:11" x14ac:dyDescent="0.25">
      <c r="A35" s="19" t="s">
        <v>294</v>
      </c>
      <c r="B35" s="63">
        <v>70</v>
      </c>
      <c r="C35" s="64">
        <v>1</v>
      </c>
      <c r="D35" s="31">
        <f>B35*C35*42.96</f>
        <v>3007.2000000000003</v>
      </c>
      <c r="E35" s="208"/>
      <c r="F35" s="209"/>
      <c r="G35" s="209"/>
      <c r="H35" s="209"/>
      <c r="I35" s="209"/>
      <c r="J35" s="209"/>
      <c r="K35" s="210"/>
    </row>
    <row r="36" spans="1:11" ht="15.75" x14ac:dyDescent="0.25">
      <c r="A36" s="36" t="s">
        <v>295</v>
      </c>
      <c r="B36" s="45" t="s">
        <v>296</v>
      </c>
      <c r="C36" s="32" t="s">
        <v>291</v>
      </c>
      <c r="D36" s="30">
        <f>SUM(D37:D39)</f>
        <v>9750</v>
      </c>
      <c r="E36" s="208"/>
      <c r="F36" s="209"/>
      <c r="G36" s="209"/>
      <c r="H36" s="209"/>
      <c r="I36" s="209"/>
      <c r="J36" s="209"/>
      <c r="K36" s="210"/>
    </row>
    <row r="37" spans="1:11" ht="30" x14ac:dyDescent="0.25">
      <c r="A37" s="22" t="s">
        <v>342</v>
      </c>
      <c r="B37" s="63">
        <v>0.25</v>
      </c>
      <c r="C37" s="64">
        <v>0.65</v>
      </c>
      <c r="D37" s="31">
        <f>B37*C37*60000</f>
        <v>9750</v>
      </c>
      <c r="E37" s="208"/>
      <c r="F37" s="209"/>
      <c r="G37" s="209"/>
      <c r="H37" s="209"/>
      <c r="I37" s="209"/>
      <c r="J37" s="209"/>
      <c r="K37" s="210"/>
    </row>
    <row r="38" spans="1:11" x14ac:dyDescent="0.25">
      <c r="A38" s="22" t="s">
        <v>298</v>
      </c>
      <c r="B38" s="63"/>
      <c r="C38" s="64"/>
      <c r="D38" s="31">
        <f>B38*C38*40000</f>
        <v>0</v>
      </c>
      <c r="E38" s="208"/>
      <c r="F38" s="209"/>
      <c r="G38" s="209"/>
      <c r="H38" s="209"/>
      <c r="I38" s="209"/>
      <c r="J38" s="209"/>
      <c r="K38" s="210"/>
    </row>
    <row r="39" spans="1:11" x14ac:dyDescent="0.25">
      <c r="A39" s="22" t="s">
        <v>299</v>
      </c>
      <c r="B39" s="63"/>
      <c r="C39" s="64"/>
      <c r="D39" s="31">
        <f>B39*C39*40000</f>
        <v>0</v>
      </c>
      <c r="E39" s="208"/>
      <c r="F39" s="209"/>
      <c r="G39" s="209"/>
      <c r="H39" s="209"/>
      <c r="I39" s="209"/>
      <c r="J39" s="209"/>
      <c r="K39" s="210"/>
    </row>
    <row r="40" spans="1:11" ht="17.25" customHeight="1" x14ac:dyDescent="0.25">
      <c r="A40" s="38" t="s">
        <v>300</v>
      </c>
      <c r="B40" s="65"/>
      <c r="C40" s="66"/>
      <c r="D40" s="34">
        <f>B40*C40*40000</f>
        <v>0</v>
      </c>
      <c r="E40" s="208"/>
      <c r="F40" s="209"/>
      <c r="G40" s="209"/>
      <c r="H40" s="209"/>
      <c r="I40" s="209"/>
      <c r="J40" s="209"/>
      <c r="K40" s="210"/>
    </row>
    <row r="41" spans="1:11" ht="15.75" x14ac:dyDescent="0.25">
      <c r="A41" s="36" t="s">
        <v>301</v>
      </c>
      <c r="B41" s="45" t="s">
        <v>302</v>
      </c>
      <c r="C41" s="32" t="s">
        <v>291</v>
      </c>
      <c r="D41" s="56">
        <f>SUM(D42:D45)</f>
        <v>35350</v>
      </c>
      <c r="E41" s="208"/>
      <c r="F41" s="209"/>
      <c r="G41" s="209"/>
      <c r="H41" s="209"/>
      <c r="I41" s="209"/>
      <c r="J41" s="209"/>
      <c r="K41" s="210"/>
    </row>
    <row r="42" spans="1:11" x14ac:dyDescent="0.25">
      <c r="A42" s="22" t="s">
        <v>303</v>
      </c>
      <c r="B42" s="96">
        <v>2000</v>
      </c>
      <c r="C42" s="64">
        <v>1</v>
      </c>
      <c r="D42" s="56">
        <f>B42*C42</f>
        <v>2000</v>
      </c>
      <c r="E42" s="208"/>
      <c r="F42" s="209"/>
      <c r="G42" s="209"/>
      <c r="H42" s="209"/>
      <c r="I42" s="209"/>
      <c r="J42" s="209"/>
      <c r="K42" s="210"/>
    </row>
    <row r="43" spans="1:11" x14ac:dyDescent="0.25">
      <c r="A43" s="22" t="s">
        <v>304</v>
      </c>
      <c r="B43" s="96">
        <v>12350</v>
      </c>
      <c r="C43" s="64">
        <v>1</v>
      </c>
      <c r="D43" s="56">
        <f t="shared" ref="D43:D45" si="1">B43*C43</f>
        <v>12350</v>
      </c>
      <c r="E43" s="208"/>
      <c r="F43" s="209"/>
      <c r="G43" s="209"/>
      <c r="H43" s="209"/>
      <c r="I43" s="209"/>
      <c r="J43" s="209"/>
      <c r="K43" s="210"/>
    </row>
    <row r="44" spans="1:11" x14ac:dyDescent="0.25">
      <c r="A44" s="19" t="s">
        <v>305</v>
      </c>
      <c r="B44" s="96">
        <v>21000</v>
      </c>
      <c r="C44" s="64">
        <v>1</v>
      </c>
      <c r="D44" s="56">
        <f t="shared" si="1"/>
        <v>21000</v>
      </c>
      <c r="E44" s="208"/>
      <c r="F44" s="209"/>
      <c r="G44" s="209"/>
      <c r="H44" s="209"/>
      <c r="I44" s="209"/>
      <c r="J44" s="209"/>
      <c r="K44" s="210"/>
    </row>
    <row r="45" spans="1:11" ht="15.75" thickBot="1" x14ac:dyDescent="0.3">
      <c r="A45" s="20" t="s">
        <v>306</v>
      </c>
      <c r="B45" s="67"/>
      <c r="C45" s="68"/>
      <c r="D45" s="57">
        <f t="shared" si="1"/>
        <v>0</v>
      </c>
      <c r="E45" s="211"/>
      <c r="F45" s="212"/>
      <c r="G45" s="212"/>
      <c r="H45" s="212"/>
      <c r="I45" s="212"/>
      <c r="J45" s="212"/>
      <c r="K45" s="213"/>
    </row>
    <row r="46" spans="1:11" ht="15.75" thickBot="1" x14ac:dyDescent="0.3"/>
    <row r="47" spans="1:11" ht="18.75" x14ac:dyDescent="0.3">
      <c r="B47" s="23" t="s">
        <v>307</v>
      </c>
      <c r="C47" s="24">
        <f>C22+E22</f>
        <v>148924</v>
      </c>
    </row>
    <row r="48" spans="1:11" ht="19.5" thickBot="1" x14ac:dyDescent="0.35">
      <c r="B48" s="25" t="s">
        <v>308</v>
      </c>
      <c r="C48" s="26">
        <f>D24+D32+D36+D41</f>
        <v>86341.790000000008</v>
      </c>
    </row>
    <row r="49" spans="2:6" ht="19.5" thickBot="1" x14ac:dyDescent="0.35">
      <c r="B49" s="27" t="s">
        <v>309</v>
      </c>
      <c r="C49" s="28">
        <f>C47-C48</f>
        <v>62582.209999999992</v>
      </c>
      <c r="D49" s="220" t="str">
        <f>IF(C49&gt;=0,"La formation est autofinancée","La formation n'est pas autofinancée")</f>
        <v>La formation est autofinancée</v>
      </c>
      <c r="E49" s="221"/>
      <c r="F49" s="222"/>
    </row>
    <row r="51" spans="2:6" x14ac:dyDescent="0.25">
      <c r="D51" t="s">
        <v>346</v>
      </c>
    </row>
    <row r="53" spans="2:6" x14ac:dyDescent="0.25">
      <c r="D53" t="s">
        <v>332</v>
      </c>
    </row>
    <row r="55" spans="2:6" x14ac:dyDescent="0.25">
      <c r="D55" t="s">
        <v>344</v>
      </c>
    </row>
    <row r="57" spans="2:6" x14ac:dyDescent="0.25">
      <c r="D57" t="s">
        <v>343</v>
      </c>
    </row>
    <row r="59" spans="2:6" x14ac:dyDescent="0.25">
      <c r="D59" t="s">
        <v>345</v>
      </c>
    </row>
  </sheetData>
  <mergeCells count="28">
    <mergeCell ref="A1:K1"/>
    <mergeCell ref="C2:K5"/>
    <mergeCell ref="A6:K6"/>
    <mergeCell ref="C7:K7"/>
    <mergeCell ref="C8:F8"/>
    <mergeCell ref="G8:K8"/>
    <mergeCell ref="F17:G17"/>
    <mergeCell ref="H17:K17"/>
    <mergeCell ref="C9:F9"/>
    <mergeCell ref="G9:K9"/>
    <mergeCell ref="C10:F10"/>
    <mergeCell ref="G10:K10"/>
    <mergeCell ref="C11:F11"/>
    <mergeCell ref="G11:K11"/>
    <mergeCell ref="C12:K13"/>
    <mergeCell ref="A14:K14"/>
    <mergeCell ref="E15:K15"/>
    <mergeCell ref="F16:G16"/>
    <mergeCell ref="H16:K16"/>
    <mergeCell ref="C23:C24"/>
    <mergeCell ref="E24:K45"/>
    <mergeCell ref="D49:F49"/>
    <mergeCell ref="F18:K18"/>
    <mergeCell ref="F19:G19"/>
    <mergeCell ref="H19:K19"/>
    <mergeCell ref="F20:K20"/>
    <mergeCell ref="F21:K21"/>
    <mergeCell ref="F22:K22"/>
  </mergeCells>
  <conditionalFormatting sqref="C49">
    <cfRule type="cellIs" dxfId="3" priority="3" operator="greaterThanOrEqual">
      <formula>0</formula>
    </cfRule>
    <cfRule type="cellIs" dxfId="2" priority="4" operator="lessThan">
      <formula>0</formula>
    </cfRule>
  </conditionalFormatting>
  <conditionalFormatting sqref="D49">
    <cfRule type="expression" dxfId="1" priority="1">
      <formula>$C$49&gt;=0</formula>
    </cfRule>
    <cfRule type="expression" dxfId="0" priority="2">
      <formula>$C$49&lt;0</formula>
    </cfRule>
  </conditionalFormatting>
  <pageMargins left="0.7" right="0.7" top="0.75" bottom="0.75" header="0.3" footer="0.3"/>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6DC9C176C50A84E9A8AF7C7D463447F" ma:contentTypeVersion="4" ma:contentTypeDescription="Crée un document." ma:contentTypeScope="" ma:versionID="3fdbaafaed4e99f36bc8dd0422aa0c46">
  <xsd:schema xmlns:xsd="http://www.w3.org/2001/XMLSchema" xmlns:xs="http://www.w3.org/2001/XMLSchema" xmlns:p="http://schemas.microsoft.com/office/2006/metadata/properties" xmlns:ns2="73857628-8896-45d2-9588-389e3f86bc7e" targetNamespace="http://schemas.microsoft.com/office/2006/metadata/properties" ma:root="true" ma:fieldsID="14704bbe4f9a4524344031c1bd47ecb9" ns2:_="">
    <xsd:import namespace="73857628-8896-45d2-9588-389e3f86bc7e"/>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3857628-8896-45d2-9588-389e3f86b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85B9A81-E552-4866-9713-2370BE5F5326}">
  <ds:schemaRefs>
    <ds:schemaRef ds:uri="http://schemas.microsoft.com/sharepoint/v3/contenttype/forms"/>
  </ds:schemaRefs>
</ds:datastoreItem>
</file>

<file path=customXml/itemProps2.xml><?xml version="1.0" encoding="utf-8"?>
<ds:datastoreItem xmlns:ds="http://schemas.openxmlformats.org/officeDocument/2006/customXml" ds:itemID="{45822BDD-F8B6-415B-B2E3-E9FE261F7C9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3857628-8896-45d2-9588-389e3f86bc7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0826C75-874D-4180-B8D4-78CF0B8EADF9}">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73857628-8896-45d2-9588-389e3f86bc7e"/>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8</vt:i4>
      </vt:variant>
      <vt:variant>
        <vt:lpstr>Plages nommées</vt:lpstr>
      </vt:variant>
      <vt:variant>
        <vt:i4>2</vt:i4>
      </vt:variant>
    </vt:vector>
  </HeadingPairs>
  <TitlesOfParts>
    <vt:vector size="10" baseType="lpstr">
      <vt:lpstr>1. NOTE</vt:lpstr>
      <vt:lpstr>2. IDENTIFICATION FORMATION</vt:lpstr>
      <vt:lpstr>3. PRESENTATION FORMATION</vt:lpstr>
      <vt:lpstr>4. EQUIPE PEDAGOGIQUE</vt:lpstr>
      <vt:lpstr>5. SELECTION</vt:lpstr>
      <vt:lpstr>Données</vt:lpstr>
      <vt:lpstr>6. SOUTENABILITE</vt:lpstr>
      <vt:lpstr>6BIS Soutenabilité</vt:lpstr>
      <vt:lpstr>'1. NOTE'!Zone_d_impression</vt:lpstr>
      <vt:lpstr>'4. EQUIPE PEDAGOGIQUE'!Zone_d_impression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2020-10-13T09:27:09Z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0x01010026DC9C176C50A84E9A8AF7C7D463447F</vt:lpwstr>
  </property>
</Properties>
</file>